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65" yWindow="6240" windowWidth="15570" windowHeight="10230" activeTab="5"/>
  </bookViews>
  <sheets>
    <sheet name="Ковенская 4 а" sheetId="1" r:id="rId1"/>
    <sheet name="Ковенская 4 а(2019)" sheetId="2" r:id="rId2"/>
    <sheet name="Ковенская 4 а(2020)" sheetId="3" r:id="rId3"/>
    <sheet name="Ковенская 4 а(2021)" sheetId="4" r:id="rId4"/>
    <sheet name="Ковенская 4 а(2022)" sheetId="5" r:id="rId5"/>
    <sheet name="Ковенская 4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'Ковенская 4 а'!#REF!,'Ковенская 4 а'!#REF!</definedName>
    <definedName name="Z_6E36EA37_049E_4FAE_B719_2847CD16F858_.wvu.Rows" localSheetId="0" hidden="1">'Ковенская 4 а'!$42:$45</definedName>
    <definedName name="Z_73C0D023_21BD_4441_8EFA_957546C15799_.wvu.Cols" localSheetId="0" hidden="1">'Ковенская 4 а'!#REF!,'Ковенская 4 а'!#REF!</definedName>
    <definedName name="Z_73C0D023_21BD_4441_8EFA_957546C15799_.wvu.Rows" localSheetId="0" hidden="1">'Ковенская 4 а'!$42:$45</definedName>
    <definedName name="_xlnm.Print_Area" localSheetId="0">'Ковенская 4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E9" i="2"/>
  <c r="F33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<sst xmlns="http://schemas.openxmlformats.org/spreadsheetml/2006/main" count="374" uniqueCount="96">
  <si>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</si>
  <si>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</si>
  <si>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</si>
  <si>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</si>
  <si>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</si>
  <si>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</si>
  <si>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</si>
  <si>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</si>
  <si>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</si>
  <si>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</si>
  <si>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</si>
  <si>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</si>
  <si>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</si>
  <si>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</si>
  <si>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</si>
  <si>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</si>
  <si>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</si>
  <si>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</si>
  <si>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</si>
  <si>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</si>
  <si>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</si>
  <si>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</si>
  <si>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</si>
  <si>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</si>
  <si>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</si>
  <si>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</si>
  <si>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</si>
  <si>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</si>
  <si>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</si>
  <si>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</si>
  <si>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</si>
  <si>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</si>
  <si>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</si>
  <si>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</si>
  <si>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</si>
  <si>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</si>
  <si>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</si>
  <si>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</si>
  <si>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4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</si>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</sst>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5">
          <cell r="W325">
            <v>4862.6017653376575</v>
          </cell>
          <cell r="X325">
            <v>965.85026241496973</v>
          </cell>
          <cell r="Y325">
            <v>6306.4942999999994</v>
          </cell>
          <cell r="AA325">
            <v>0</v>
          </cell>
          <cell r="AB325">
            <v>2266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1153.6000000000001</v>
          </cell>
          <cell r="AN325">
            <v>19505.11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Y325">
            <v>16217.823809732661</v>
          </cell>
          <cell r="BB325">
            <v>0</v>
          </cell>
          <cell r="BC325">
            <v>0</v>
          </cell>
          <cell r="CN325">
            <v>2763.9020159987322</v>
          </cell>
          <cell r="CO325">
            <v>566.47934998291089</v>
          </cell>
          <cell r="CP325">
            <v>0</v>
          </cell>
          <cell r="DB325">
            <v>0</v>
          </cell>
          <cell r="DG325">
            <v>2360.6961264170436</v>
          </cell>
          <cell r="DU325">
            <v>9652.7979228641179</v>
          </cell>
          <cell r="DV325">
            <v>2039.758591496998</v>
          </cell>
          <cell r="DW325">
            <v>234.84</v>
          </cell>
          <cell r="EK325">
            <v>0</v>
          </cell>
          <cell r="EQ325">
            <v>8260.2180996692387</v>
          </cell>
          <cell r="FB325">
            <v>27751.675256671919</v>
          </cell>
          <cell r="FC325">
            <v>5675.3937341464916</v>
          </cell>
          <cell r="FD325">
            <v>724.9140000000001</v>
          </cell>
          <cell r="FL325">
            <v>0</v>
          </cell>
          <cell r="FS325">
            <v>20577.50453316054</v>
          </cell>
          <cell r="FX325">
            <v>3953.9485214535262</v>
          </cell>
          <cell r="FY325">
            <v>806.31847846863513</v>
          </cell>
          <cell r="FZ325">
            <v>0</v>
          </cell>
          <cell r="GG325">
            <v>28.886399999999998</v>
          </cell>
          <cell r="GL325">
            <v>2222.1109592474686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5">
          <cell r="W325">
            <v>4546.5002341527252</v>
          </cell>
          <cell r="X325">
            <v>1400.8841581505194</v>
          </cell>
          <cell r="Y325">
            <v>11.9892</v>
          </cell>
          <cell r="AK325">
            <v>0</v>
          </cell>
          <cell r="AV325">
            <v>0</v>
          </cell>
          <cell r="AY325">
            <v>21566.124541119414</v>
          </cell>
          <cell r="BB325">
            <v>0</v>
          </cell>
          <cell r="BM325">
            <v>0</v>
          </cell>
          <cell r="BN325">
            <v>0</v>
          </cell>
          <cell r="CN325">
            <v>3173.5319423346073</v>
          </cell>
          <cell r="CO325">
            <v>983.79490212372821</v>
          </cell>
          <cell r="CP325">
            <v>0</v>
          </cell>
          <cell r="DB325">
            <v>0</v>
          </cell>
          <cell r="DG325">
            <v>4587.5940768775763</v>
          </cell>
          <cell r="DU325">
            <v>12995.133056945147</v>
          </cell>
          <cell r="DV325">
            <v>3997.9251965912695</v>
          </cell>
          <cell r="DW325">
            <v>0</v>
          </cell>
          <cell r="EL325">
            <v>0</v>
          </cell>
          <cell r="EQ325">
            <v>11273.858398807393</v>
          </cell>
          <cell r="FB325">
            <v>26995.810388648795</v>
          </cell>
          <cell r="FC325">
            <v>8216.0119966149596</v>
          </cell>
          <cell r="FD325">
            <v>663</v>
          </cell>
          <cell r="FL325">
            <v>0</v>
          </cell>
          <cell r="FS325">
            <v>15781.684282115953</v>
          </cell>
          <cell r="FX325">
            <v>2753.2012942189795</v>
          </cell>
          <cell r="FY325">
            <v>836.84444227866129</v>
          </cell>
          <cell r="FZ325">
            <v>0</v>
          </cell>
          <cell r="GG325">
            <v>29.375999999999994</v>
          </cell>
          <cell r="GL325">
            <v>1584.8623902296804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5">
          <cell r="W325">
            <v>3318.5409005109395</v>
          </cell>
          <cell r="X325">
            <v>820.51378772186274</v>
          </cell>
          <cell r="Y325">
            <v>7004.6900999999989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Y325">
            <v>14862.2227333009</v>
          </cell>
          <cell r="BB325">
            <v>0</v>
          </cell>
          <cell r="BC325">
            <v>0</v>
          </cell>
          <cell r="BM325">
            <v>0</v>
          </cell>
          <cell r="CN325">
            <v>2874.2383788175102</v>
          </cell>
          <cell r="CO325">
            <v>891.01389743342838</v>
          </cell>
          <cell r="CP325">
            <v>0</v>
          </cell>
          <cell r="DB325">
            <v>0</v>
          </cell>
          <cell r="DF325">
            <v>2617.8182864817923</v>
          </cell>
          <cell r="DU325">
            <v>10149.891722569691</v>
          </cell>
          <cell r="DV325">
            <v>2127.1612645777327</v>
          </cell>
          <cell r="DW325">
            <v>655.39929999999993</v>
          </cell>
          <cell r="EK325">
            <v>0</v>
          </cell>
          <cell r="EP325">
            <v>8680.3125405621577</v>
          </cell>
          <cell r="FB325">
            <v>33515.341202302734</v>
          </cell>
          <cell r="FC325">
            <v>9058.9282483989791</v>
          </cell>
          <cell r="FD325">
            <v>552.54420000000005</v>
          </cell>
          <cell r="FE325">
            <v>0</v>
          </cell>
          <cell r="FL325">
            <v>0</v>
          </cell>
          <cell r="FS325">
            <v>19466.705088389699</v>
          </cell>
          <cell r="FX325">
            <v>7108.1982326898842</v>
          </cell>
          <cell r="FY325">
            <v>1890.1170186668212</v>
          </cell>
          <cell r="FZ325">
            <v>155.04</v>
          </cell>
          <cell r="GG325">
            <v>29.375999999999994</v>
          </cell>
          <cell r="GL325">
            <v>3763.5375812576649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5">
          <cell r="W325">
            <v>1045.093552232757</v>
          </cell>
          <cell r="X325">
            <v>250.22074879851846</v>
          </cell>
          <cell r="Y325">
            <v>0</v>
          </cell>
          <cell r="Z325">
            <v>0</v>
          </cell>
          <cell r="AV325">
            <v>0</v>
          </cell>
          <cell r="AY325">
            <v>4152.7131947879452</v>
          </cell>
          <cell r="BM325">
            <v>1153.6000000000001</v>
          </cell>
          <cell r="BN325">
            <v>0</v>
          </cell>
          <cell r="BO325">
            <v>0</v>
          </cell>
          <cell r="BP325">
            <v>0</v>
          </cell>
          <cell r="CN325">
            <v>3107.9216176126088</v>
          </cell>
          <cell r="CO325">
            <v>866.20016717030353</v>
          </cell>
          <cell r="CP325">
            <v>0</v>
          </cell>
          <cell r="DB325">
            <v>0</v>
          </cell>
          <cell r="DG325">
            <v>2805.0455232872564</v>
          </cell>
          <cell r="DL325">
            <v>0</v>
          </cell>
          <cell r="DP325">
            <v>0</v>
          </cell>
          <cell r="DT325">
            <v>0</v>
          </cell>
          <cell r="DU325">
            <v>20933.898275737807</v>
          </cell>
          <cell r="DV325">
            <v>4521.6257903299329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P325">
            <v>12309.263711692802</v>
          </cell>
          <cell r="EU325">
            <v>111121.04</v>
          </cell>
          <cell r="EW325">
            <v>2365.3683000000001</v>
          </cell>
          <cell r="EY325">
            <v>0</v>
          </cell>
          <cell r="FA325">
            <v>0</v>
          </cell>
          <cell r="FL325">
            <v>0</v>
          </cell>
          <cell r="FS325">
            <v>0</v>
          </cell>
          <cell r="FV325">
            <v>44452.59</v>
          </cell>
          <cell r="FZ325">
            <v>453.01934999999997</v>
          </cell>
          <cell r="GG325">
            <v>636.3438000000001</v>
          </cell>
          <cell r="GL32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5">
          <cell r="W325">
            <v>0</v>
          </cell>
          <cell r="X325">
            <v>0</v>
          </cell>
          <cell r="Y325">
            <v>0</v>
          </cell>
          <cell r="AV325">
            <v>5.9397616490162168E-10</v>
          </cell>
          <cell r="AW325">
            <v>0</v>
          </cell>
          <cell r="AY325">
            <v>0</v>
          </cell>
          <cell r="CQ325">
            <v>5339.6931512154006</v>
          </cell>
          <cell r="CR325">
            <v>1295.6029415809451</v>
          </cell>
          <cell r="CS325">
            <v>2340.5117617450073</v>
          </cell>
          <cell r="DE325">
            <v>0</v>
          </cell>
          <cell r="DI325">
            <v>4198.2396522213712</v>
          </cell>
          <cell r="DX325">
            <v>32156.753020533721</v>
          </cell>
          <cell r="DY325">
            <v>7474.178505292587</v>
          </cell>
          <cell r="DZ325">
            <v>2127.85635</v>
          </cell>
          <cell r="EA325">
            <v>0</v>
          </cell>
          <cell r="ET325">
            <v>200.99999999999997</v>
          </cell>
          <cell r="EU325">
            <v>19146.037347765738</v>
          </cell>
          <cell r="EX325">
            <v>0</v>
          </cell>
          <cell r="EY325">
            <v>0</v>
          </cell>
          <cell r="EZ325">
            <v>0</v>
          </cell>
          <cell r="FB325">
            <v>0</v>
          </cell>
          <cell r="FQ325">
            <v>43797.899999999994</v>
          </cell>
          <cell r="FR325">
            <v>0</v>
          </cell>
          <cell r="GH325">
            <v>162758.18</v>
          </cell>
          <cell r="GK325">
            <v>945.17235000000005</v>
          </cell>
          <cell r="GL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5">
          <cell r="CQ325">
            <v>1466.4994968153301</v>
          </cell>
          <cell r="CR325">
            <v>360.30645923161944</v>
          </cell>
          <cell r="CS325">
            <v>497.84069081701693</v>
          </cell>
          <cell r="DI325">
            <v>1091.3273331723904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5">
          <cell r="W325">
            <v>2329.0758800503359</v>
          </cell>
          <cell r="X325">
            <v>576.12030379062173</v>
          </cell>
          <cell r="Y325">
            <v>1402.6128000000001</v>
          </cell>
          <cell r="AV325">
            <v>412.00000000416873</v>
          </cell>
          <cell r="AW325">
            <v>0</v>
          </cell>
          <cell r="AX325">
            <v>2630.3085600302161</v>
          </cell>
          <cell r="CT325">
            <v>8921.4883333333346</v>
          </cell>
          <cell r="ED325">
            <v>31314.659999999996</v>
          </cell>
          <cell r="EE325">
            <v>0</v>
          </cell>
          <cell r="EF325">
            <v>0</v>
          </cell>
          <cell r="EG325">
            <v>0</v>
          </cell>
          <cell r="FA325">
            <v>200.99999999999997</v>
          </cell>
          <cell r="FB325">
            <v>0</v>
          </cell>
          <cell r="FE325">
            <v>0</v>
          </cell>
          <cell r="FF325">
            <v>0</v>
          </cell>
          <cell r="FH325">
            <v>0</v>
          </cell>
          <cell r="FX325">
            <v>0</v>
          </cell>
          <cell r="FY325">
            <v>0</v>
          </cell>
          <cell r="GO325">
            <v>117986.95999999999</v>
          </cell>
          <cell r="GP325">
            <v>-60984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32" zoomScale="90" zoomScaleNormal="9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710937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485100.72</v>
      </c>
      <c r="F9" s="16">
        <f t="shared" ref="F9:G9" si="0">SUM(F10:F14)</f>
        <v>429639.11</v>
      </c>
      <c r="G9" s="16">
        <f t="shared" si="0"/>
        <v>213066.36000000002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308896.08</v>
      </c>
      <c r="F10" s="17">
        <v>285018.7</v>
      </c>
      <c r="G10" s="17">
        <v>107575.06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7"/>
    </row>
    <row r="12" spans="1:8" ht="13.9" customHeight="1" x14ac:dyDescent="0.25">
      <c r="A12" s="100" t="s">
        <v>11</v>
      </c>
      <c r="B12" s="101"/>
      <c r="C12" s="101"/>
      <c r="D12" s="102"/>
      <c r="E12" s="17">
        <v>22528.49</v>
      </c>
      <c r="F12" s="17">
        <v>16828.78</v>
      </c>
      <c r="G12" s="17">
        <v>9670.85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39546.93</v>
      </c>
      <c r="F13" s="17">
        <v>29505.54</v>
      </c>
      <c r="G13" s="17">
        <v>17658.759999999998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114129.22</v>
      </c>
      <c r="F14" s="17">
        <v>98286.09</v>
      </c>
      <c r="G14" s="17">
        <v>78161.69</v>
      </c>
    </row>
    <row r="15" spans="1:8" ht="15.75" x14ac:dyDescent="0.25">
      <c r="A15" s="103" t="s">
        <v>41</v>
      </c>
      <c r="B15" s="104"/>
      <c r="C15" s="104"/>
      <c r="D15" s="105"/>
      <c r="E15" s="16">
        <f>SUM(E16:E19)</f>
        <v>61303.92</v>
      </c>
      <c r="F15" s="16">
        <f t="shared" ref="F15:G15" si="1">SUM(F16:F19)</f>
        <v>59634.09</v>
      </c>
      <c r="G15" s="16">
        <f t="shared" si="1"/>
        <v>17785.25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55860.24</v>
      </c>
      <c r="F16" s="17">
        <v>54325.94</v>
      </c>
      <c r="G16" s="17">
        <v>16663.96</v>
      </c>
    </row>
    <row r="17" spans="1:10" ht="15.75" x14ac:dyDescent="0.25">
      <c r="A17" s="93" t="s">
        <v>44</v>
      </c>
      <c r="B17" s="93"/>
      <c r="C17" s="93"/>
      <c r="D17" s="93"/>
      <c r="E17" s="17">
        <v>502.68</v>
      </c>
      <c r="F17" s="17">
        <v>492.74</v>
      </c>
      <c r="G17" s="17">
        <v>105.2</v>
      </c>
    </row>
    <row r="18" spans="1:10" ht="15.75" x14ac:dyDescent="0.25">
      <c r="A18" s="93" t="s">
        <v>45</v>
      </c>
      <c r="B18" s="93"/>
      <c r="C18" s="93"/>
      <c r="D18" s="93"/>
      <c r="E18" s="17"/>
      <c r="F18" s="17"/>
      <c r="G18" s="17"/>
    </row>
    <row r="19" spans="1:10" ht="15.75" x14ac:dyDescent="0.25">
      <c r="A19" s="93" t="s">
        <v>46</v>
      </c>
      <c r="B19" s="93"/>
      <c r="C19" s="93"/>
      <c r="D19" s="93"/>
      <c r="E19" s="17">
        <v>4941</v>
      </c>
      <c r="F19" s="17">
        <v>4815.41</v>
      </c>
      <c r="G19" s="17">
        <v>1016.09</v>
      </c>
    </row>
    <row r="20" spans="1:10" ht="15.75" x14ac:dyDescent="0.25">
      <c r="A20" s="92" t="s">
        <v>14</v>
      </c>
      <c r="B20" s="92"/>
      <c r="C20" s="92"/>
      <c r="D20" s="92"/>
      <c r="E20" s="17">
        <f>E21</f>
        <v>1496.88</v>
      </c>
      <c r="F20" s="17">
        <f t="shared" ref="F20:G20" si="2">F21</f>
        <v>1435.49</v>
      </c>
      <c r="G20" s="17">
        <f t="shared" si="2"/>
        <v>809.14</v>
      </c>
    </row>
    <row r="21" spans="1:10" ht="15.75" x14ac:dyDescent="0.25">
      <c r="A21" s="93" t="s">
        <v>15</v>
      </c>
      <c r="B21" s="93"/>
      <c r="C21" s="93"/>
      <c r="D21" s="93"/>
      <c r="E21" s="17">
        <v>1496.88</v>
      </c>
      <c r="F21" s="17">
        <v>1435.49</v>
      </c>
      <c r="G21" s="17">
        <v>809.14</v>
      </c>
    </row>
    <row r="22" spans="1:10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10" ht="15.75" x14ac:dyDescent="0.25">
      <c r="A23" s="22" t="s">
        <v>42</v>
      </c>
      <c r="B23" s="22"/>
      <c r="C23" s="22"/>
      <c r="D23" s="22"/>
      <c r="E23" s="23"/>
      <c r="F23" s="13"/>
    </row>
    <row r="24" spans="1:10" ht="15.75" x14ac:dyDescent="0.25">
      <c r="A24" s="78" t="s">
        <v>52</v>
      </c>
      <c r="B24" s="78"/>
      <c r="C24" s="78"/>
      <c r="D24" s="78"/>
      <c r="E24" s="78"/>
      <c r="F24" s="17">
        <v>-491830.61191932391</v>
      </c>
      <c r="G24" s="18"/>
      <c r="I24" s="27"/>
    </row>
    <row r="25" spans="1:10" ht="15.75" customHeight="1" x14ac:dyDescent="0.2">
      <c r="A25" s="72" t="s">
        <v>30</v>
      </c>
      <c r="B25" s="73"/>
      <c r="C25" s="73"/>
      <c r="D25" s="73"/>
      <c r="E25" s="74"/>
      <c r="F25" s="66">
        <f>SUM(F27:F31)</f>
        <v>50123.880137485285</v>
      </c>
      <c r="I25" s="27"/>
    </row>
    <row r="26" spans="1:10" ht="28.5" customHeight="1" x14ac:dyDescent="0.2">
      <c r="A26" s="75"/>
      <c r="B26" s="76"/>
      <c r="C26" s="76"/>
      <c r="D26" s="76"/>
      <c r="E26" s="77"/>
      <c r="F26" s="67"/>
      <c r="I26" s="27"/>
    </row>
    <row r="27" spans="1:10" ht="15.75" hidden="1" x14ac:dyDescent="0.25">
      <c r="A27" s="63" t="s">
        <v>16</v>
      </c>
      <c r="B27" s="64"/>
      <c r="C27" s="64"/>
      <c r="D27" s="64"/>
      <c r="E27" s="65"/>
      <c r="F27" s="24">
        <f>'[1]УК ВР декабрь нар'!W325</f>
        <v>4862.6017653376575</v>
      </c>
      <c r="I27" s="27"/>
    </row>
    <row r="28" spans="1:10" ht="15.75" hidden="1" x14ac:dyDescent="0.25">
      <c r="A28" s="63" t="s">
        <v>31</v>
      </c>
      <c r="B28" s="64"/>
      <c r="C28" s="64"/>
      <c r="D28" s="64"/>
      <c r="E28" s="65"/>
      <c r="F28" s="24">
        <f>'[1]УК ВР декабрь нар'!X325</f>
        <v>965.85026241496973</v>
      </c>
      <c r="I28" s="27"/>
    </row>
    <row r="29" spans="1:10" ht="15.75" hidden="1" x14ac:dyDescent="0.25">
      <c r="A29" s="63" t="s">
        <v>18</v>
      </c>
      <c r="B29" s="64"/>
      <c r="C29" s="64"/>
      <c r="D29" s="64"/>
      <c r="E29" s="65"/>
      <c r="F29" s="24">
        <f>'[1]УК ВР декабрь нар'!Y325</f>
        <v>6306.4942999999994</v>
      </c>
      <c r="I29" s="27"/>
    </row>
    <row r="30" spans="1:10" ht="15.75" hidden="1" x14ac:dyDescent="0.25">
      <c r="A30" s="63" t="s">
        <v>19</v>
      </c>
      <c r="B30" s="64"/>
      <c r="C30" s="64"/>
      <c r="D30" s="64"/>
      <c r="E30" s="65"/>
      <c r="F30" s="24">
        <f>'[1]УК ВР декабрь нар'!AA325+'[1]УК ВР декабрь нар'!AB325+'[1]УК ВР декабрь нар'!AC325+'[1]УК ВР декабрь нар'!AD325+'[1]УК ВР декабрь нар'!AE325+'[1]УК ВР декабрь нар'!AF325+'[1]УК ВР декабрь нар'!AG325+'[1]УК ВР декабрь нар'!AH325+'[1]УК ВР декабрь нар'!AJ325+'[1]УК ВР декабрь нар'!AL325+'[1]УК ВР декабрь нар'!AN325+'[1]УК ВР декабрь нар'!AO325+'[1]УК ВР декабрь нар'!AP325+'[1]УК ВР декабрь нар'!AQ325+'[1]УК ВР декабрь нар'!AR325+'[1]УК ВР декабрь нар'!AT325</f>
        <v>21771.11</v>
      </c>
      <c r="I30" s="27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4">
        <f>'[1]УК ВР декабрь нар'!AY325</f>
        <v>16217.823809732661</v>
      </c>
      <c r="I31" s="27"/>
      <c r="J31" s="27"/>
    </row>
    <row r="32" spans="1:10" ht="15.75" customHeight="1" x14ac:dyDescent="0.2">
      <c r="A32" s="72" t="s">
        <v>33</v>
      </c>
      <c r="B32" s="73"/>
      <c r="C32" s="73"/>
      <c r="D32" s="73"/>
      <c r="E32" s="74"/>
      <c r="F32" s="66">
        <f>SUM(F34:F38)+6590.28</f>
        <v>33622.572106429041</v>
      </c>
      <c r="I32" s="27"/>
      <c r="J32" s="27"/>
    </row>
    <row r="33" spans="1:10" ht="33" customHeight="1" x14ac:dyDescent="0.2">
      <c r="A33" s="75"/>
      <c r="B33" s="76"/>
      <c r="C33" s="76"/>
      <c r="D33" s="76"/>
      <c r="E33" s="77"/>
      <c r="F33" s="67"/>
      <c r="I33" s="27"/>
      <c r="J33" s="27"/>
    </row>
    <row r="34" spans="1:10" ht="15.75" hidden="1" x14ac:dyDescent="0.25">
      <c r="A34" s="68" t="s">
        <v>16</v>
      </c>
      <c r="B34" s="68"/>
      <c r="C34" s="68"/>
      <c r="D34" s="68"/>
      <c r="E34" s="68"/>
      <c r="F34" s="24">
        <f>'[1]УК ВР декабрь нар'!CN325+'[1]УК ВР декабрь нар'!DU325</f>
        <v>12416.69993886285</v>
      </c>
      <c r="I34" s="27"/>
      <c r="J34" s="27"/>
    </row>
    <row r="35" spans="1:10" ht="15.75" hidden="1" x14ac:dyDescent="0.25">
      <c r="A35" s="68" t="s">
        <v>31</v>
      </c>
      <c r="B35" s="68"/>
      <c r="C35" s="68"/>
      <c r="D35" s="68"/>
      <c r="E35" s="68"/>
      <c r="F35" s="24">
        <f>'[1]УК ВР декабрь нар'!CO325+'[1]УК ВР декабрь нар'!DV325</f>
        <v>2606.2379414799088</v>
      </c>
      <c r="I35" s="27"/>
      <c r="J35" s="27"/>
    </row>
    <row r="36" spans="1:10" ht="15.75" hidden="1" x14ac:dyDescent="0.25">
      <c r="A36" s="68" t="s">
        <v>18</v>
      </c>
      <c r="B36" s="68"/>
      <c r="C36" s="68"/>
      <c r="D36" s="68"/>
      <c r="E36" s="68"/>
      <c r="F36" s="24">
        <f>'[1]УК ВР декабрь нар'!CP325+'[1]УК ВР декабрь нар'!DW325</f>
        <v>234.84</v>
      </c>
      <c r="I36" s="27"/>
      <c r="J36" s="27"/>
    </row>
    <row r="37" spans="1:10" ht="15.75" hidden="1" x14ac:dyDescent="0.25">
      <c r="A37" s="68" t="s">
        <v>19</v>
      </c>
      <c r="B37" s="68"/>
      <c r="C37" s="68"/>
      <c r="D37" s="68"/>
      <c r="E37" s="68"/>
      <c r="F37" s="24">
        <f>'[1]УК ВР декабрь нар'!AI325+'[1]УК ВР декабрь нар'!AJ325+'[1]УК ВР декабрь нар'!AS325+'[1]УК ВР декабрь нар'!BC325+'[1]УК ВР декабрь нар'!DB325+'[1]УК ВР декабрь нар'!EK325+'[1]УК ВР декабрь нар'!AM325</f>
        <v>1153.6000000000001</v>
      </c>
      <c r="I37" s="27"/>
      <c r="J37" s="27"/>
    </row>
    <row r="38" spans="1:10" ht="39.75" hidden="1" customHeight="1" x14ac:dyDescent="0.25">
      <c r="A38" s="69" t="s">
        <v>34</v>
      </c>
      <c r="B38" s="79"/>
      <c r="C38" s="79"/>
      <c r="D38" s="79"/>
      <c r="E38" s="80"/>
      <c r="F38" s="24">
        <f>'[1]УК ВР декабрь нар'!DG325+'[1]УК ВР декабрь нар'!EQ325</f>
        <v>10620.914226086283</v>
      </c>
      <c r="I38" s="27"/>
      <c r="J38" s="27"/>
    </row>
    <row r="39" spans="1:10" ht="32.450000000000003" customHeight="1" x14ac:dyDescent="0.25">
      <c r="A39" s="81" t="s">
        <v>35</v>
      </c>
      <c r="B39" s="82"/>
      <c r="C39" s="82"/>
      <c r="D39" s="82"/>
      <c r="E39" s="83"/>
      <c r="F39" s="25">
        <f>SUM(F40:F48)+23936.2</f>
        <v>85676.951883148577</v>
      </c>
      <c r="I39" s="27"/>
    </row>
    <row r="40" spans="1:10" ht="15.75" hidden="1" x14ac:dyDescent="0.25">
      <c r="A40" s="84" t="s">
        <v>20</v>
      </c>
      <c r="B40" s="85"/>
      <c r="C40" s="85"/>
      <c r="D40" s="85"/>
      <c r="E40" s="86"/>
      <c r="F40" s="24">
        <f>'[1]УК ВР декабрь нар'!FB325+'[1]УК ВР декабрь нар'!FX325</f>
        <v>31705.623778125446</v>
      </c>
      <c r="I40" s="27"/>
    </row>
    <row r="41" spans="1:10" ht="15.75" hidden="1" x14ac:dyDescent="0.25">
      <c r="A41" s="63" t="s">
        <v>31</v>
      </c>
      <c r="B41" s="64"/>
      <c r="C41" s="64"/>
      <c r="D41" s="64"/>
      <c r="E41" s="64"/>
      <c r="F41" s="24">
        <f>'[1]УК ВР декабрь нар'!FC325+'[1]УК ВР декабрь нар'!FY325</f>
        <v>6481.7122126151271</v>
      </c>
      <c r="I41" s="27"/>
    </row>
    <row r="42" spans="1:10" ht="15.6" hidden="1" customHeight="1" x14ac:dyDescent="0.25">
      <c r="A42" s="68" t="s">
        <v>21</v>
      </c>
      <c r="B42" s="68"/>
      <c r="C42" s="68"/>
      <c r="D42" s="68"/>
      <c r="E42" s="63"/>
      <c r="F42" s="24"/>
      <c r="I42" s="27"/>
    </row>
    <row r="43" spans="1:10" ht="15.6" hidden="1" customHeight="1" x14ac:dyDescent="0.25">
      <c r="A43" s="63" t="s">
        <v>17</v>
      </c>
      <c r="B43" s="64"/>
      <c r="C43" s="64"/>
      <c r="D43" s="64"/>
      <c r="E43" s="64"/>
      <c r="F43" s="24"/>
      <c r="I43" s="27"/>
    </row>
    <row r="44" spans="1:10" ht="15.6" hidden="1" customHeight="1" x14ac:dyDescent="0.25">
      <c r="A44" s="68" t="s">
        <v>22</v>
      </c>
      <c r="B44" s="68"/>
      <c r="C44" s="68"/>
      <c r="D44" s="68"/>
      <c r="E44" s="63"/>
      <c r="F44" s="24"/>
      <c r="I44" s="27"/>
    </row>
    <row r="45" spans="1:10" ht="15.6" hidden="1" customHeight="1" x14ac:dyDescent="0.25">
      <c r="A45" s="63" t="s">
        <v>17</v>
      </c>
      <c r="B45" s="64"/>
      <c r="C45" s="64"/>
      <c r="D45" s="64"/>
      <c r="E45" s="64"/>
      <c r="F45" s="24"/>
      <c r="I45" s="27"/>
    </row>
    <row r="46" spans="1:10" ht="15.75" hidden="1" x14ac:dyDescent="0.25">
      <c r="A46" s="68" t="s">
        <v>18</v>
      </c>
      <c r="B46" s="68"/>
      <c r="C46" s="68"/>
      <c r="D46" s="68"/>
      <c r="E46" s="63"/>
      <c r="F46" s="24">
        <f>'[1]УК ВР декабрь нар'!FD325+'[1]УК ВР декабрь нар'!FZ325</f>
        <v>724.9140000000001</v>
      </c>
      <c r="I46" s="27"/>
    </row>
    <row r="47" spans="1:10" ht="15.75" hidden="1" x14ac:dyDescent="0.25">
      <c r="A47" s="63" t="s">
        <v>19</v>
      </c>
      <c r="B47" s="64"/>
      <c r="C47" s="64"/>
      <c r="D47" s="64"/>
      <c r="E47" s="64"/>
      <c r="F47" s="24">
        <f>'[1]УК ВР декабрь нар'!GG325+'[1]УК ВР декабрь нар'!FL325+'[1]УК ВР декабрь нар'!BB325+'[1]УК ВР декабрь нар'!AK325</f>
        <v>28.886399999999998</v>
      </c>
      <c r="I47" s="27"/>
    </row>
    <row r="48" spans="1:10" ht="43.5" hidden="1" customHeight="1" x14ac:dyDescent="0.25">
      <c r="A48" s="69" t="s">
        <v>36</v>
      </c>
      <c r="B48" s="79"/>
      <c r="C48" s="79"/>
      <c r="D48" s="79"/>
      <c r="E48" s="80"/>
      <c r="F48" s="24">
        <f>'[1]УК ВР декабрь нар'!FS325+'[1]УК ВР декабрь нар'!GL325</f>
        <v>22799.615492408007</v>
      </c>
      <c r="I48" s="27"/>
    </row>
    <row r="49" spans="1:12" ht="15.6" hidden="1" customHeight="1" x14ac:dyDescent="0.25">
      <c r="A49" s="81" t="s">
        <v>37</v>
      </c>
      <c r="B49" s="64"/>
      <c r="C49" s="64"/>
      <c r="D49" s="64"/>
      <c r="E49" s="65"/>
      <c r="F49" s="31"/>
      <c r="I49" s="27"/>
    </row>
    <row r="50" spans="1:12" ht="15.75" x14ac:dyDescent="0.25">
      <c r="A50" s="88" t="s">
        <v>47</v>
      </c>
      <c r="B50" s="89"/>
      <c r="C50" s="89"/>
      <c r="D50" s="89"/>
      <c r="E50" s="90"/>
      <c r="F50" s="25">
        <f>F25+F32+F39+F49</f>
        <v>169423.40412706291</v>
      </c>
      <c r="I50" s="27"/>
    </row>
    <row r="51" spans="1:12" ht="15.75" x14ac:dyDescent="0.25">
      <c r="A51" s="30" t="s">
        <v>48</v>
      </c>
      <c r="B51" s="29"/>
      <c r="C51" s="29"/>
      <c r="D51" s="29"/>
      <c r="E51" s="29"/>
      <c r="F51" s="25">
        <f>F52+F53+F54</f>
        <v>26436.78</v>
      </c>
      <c r="I51" s="27"/>
      <c r="K51" s="27"/>
      <c r="L51" s="27"/>
    </row>
    <row r="52" spans="1:12" ht="15.75" x14ac:dyDescent="0.25">
      <c r="A52" s="63" t="s">
        <v>23</v>
      </c>
      <c r="B52" s="64"/>
      <c r="C52" s="64"/>
      <c r="D52" s="64"/>
      <c r="E52" s="64"/>
      <c r="F52" s="24">
        <v>13369.08</v>
      </c>
      <c r="I52" s="27"/>
    </row>
    <row r="53" spans="1:12" ht="15.75" x14ac:dyDescent="0.25">
      <c r="A53" s="63" t="s">
        <v>24</v>
      </c>
      <c r="B53" s="64"/>
      <c r="C53" s="64"/>
      <c r="D53" s="64"/>
      <c r="E53" s="64"/>
      <c r="F53" s="24">
        <v>13067.7</v>
      </c>
      <c r="I53" s="27"/>
    </row>
    <row r="54" spans="1:12" ht="18" hidden="1" customHeight="1" x14ac:dyDescent="0.25">
      <c r="A54" s="84" t="s">
        <v>25</v>
      </c>
      <c r="B54" s="85"/>
      <c r="C54" s="85"/>
      <c r="D54" s="85"/>
      <c r="E54" s="86"/>
      <c r="F54" s="24">
        <v>0</v>
      </c>
      <c r="I54" s="27"/>
    </row>
    <row r="55" spans="1:12" ht="15.75" x14ac:dyDescent="0.25">
      <c r="A55" s="91" t="s">
        <v>49</v>
      </c>
      <c r="B55" s="91"/>
      <c r="C55" s="91"/>
      <c r="D55" s="91"/>
      <c r="E55" s="91"/>
      <c r="F55" s="25">
        <f>F50+F51</f>
        <v>195860.18412706291</v>
      </c>
      <c r="H55" s="27"/>
      <c r="I55" s="27"/>
    </row>
    <row r="56" spans="1:12" ht="15.75" x14ac:dyDescent="0.25">
      <c r="A56" s="78" t="s">
        <v>26</v>
      </c>
      <c r="B56" s="78"/>
      <c r="C56" s="78"/>
      <c r="D56" s="78"/>
      <c r="E56" s="78"/>
      <c r="F56" s="26">
        <f>E16</f>
        <v>55860.24</v>
      </c>
      <c r="I56" s="27"/>
    </row>
    <row r="57" spans="1:12" ht="15.75" x14ac:dyDescent="0.25">
      <c r="A57" s="78" t="s">
        <v>27</v>
      </c>
      <c r="B57" s="78"/>
      <c r="C57" s="78"/>
      <c r="D57" s="78"/>
      <c r="E57" s="78"/>
      <c r="F57" s="25">
        <f>F16</f>
        <v>54325.94</v>
      </c>
      <c r="H57" s="27"/>
      <c r="I57" s="27"/>
    </row>
    <row r="58" spans="1:12" ht="15.75" x14ac:dyDescent="0.25">
      <c r="A58" s="87" t="s">
        <v>28</v>
      </c>
      <c r="B58" s="87"/>
      <c r="C58" s="87"/>
      <c r="D58" s="87"/>
      <c r="E58" s="87"/>
      <c r="F58" s="25">
        <f>F24+F56-F55</f>
        <v>-631830.55604638683</v>
      </c>
      <c r="H58" s="27"/>
      <c r="I58" s="27"/>
    </row>
    <row r="60" spans="1:12" x14ac:dyDescent="0.2">
      <c r="A60" s="1" t="s">
        <v>29</v>
      </c>
      <c r="F60" s="27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10" sqref="F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'Ковенская 4 а'!A2:G2</f>
        <v>перед собственниками дома по адресу: ул. Ковенская 4 а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4" t="s">
        <v>54</v>
      </c>
      <c r="F6" s="35"/>
      <c r="G6" s="36" t="str">
        <f>'Ковенская 4 а'!G6:H6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'Ковенская 4 а'!G8:H8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359500.02999999997</v>
      </c>
      <c r="F9" s="16">
        <f>SUM(F10:F15)</f>
        <v>400890.06</v>
      </c>
      <c r="G9" s="16">
        <f t="shared" ref="G9" si="0">SUM(G10:G15)</f>
        <v>171676.33000000002</v>
      </c>
    </row>
    <row r="10" spans="1:7" ht="15.75" x14ac:dyDescent="0.25">
      <c r="A10" s="100" t="s">
        <v>9</v>
      </c>
      <c r="B10" s="101"/>
      <c r="C10" s="101"/>
      <c r="D10" s="102"/>
      <c r="E10" s="17">
        <v>183357.04</v>
      </c>
      <c r="F10" s="17">
        <v>228316.53</v>
      </c>
      <c r="G10" s="37">
        <v>62615.57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37"/>
    </row>
    <row r="12" spans="1:7" ht="15.75" x14ac:dyDescent="0.25">
      <c r="A12" s="100" t="s">
        <v>11</v>
      </c>
      <c r="B12" s="101"/>
      <c r="C12" s="101"/>
      <c r="D12" s="102"/>
      <c r="E12" s="17">
        <v>18241.96</v>
      </c>
      <c r="F12" s="17">
        <v>20645.189999999999</v>
      </c>
      <c r="G12" s="37">
        <v>7267.62</v>
      </c>
    </row>
    <row r="13" spans="1:7" ht="15.75" x14ac:dyDescent="0.25">
      <c r="A13" s="100" t="s">
        <v>12</v>
      </c>
      <c r="B13" s="101"/>
      <c r="C13" s="101"/>
      <c r="D13" s="102"/>
      <c r="E13" s="17">
        <v>33501.199999999997</v>
      </c>
      <c r="F13" s="17">
        <v>35772.58</v>
      </c>
      <c r="G13" s="37">
        <v>15387.38</v>
      </c>
    </row>
    <row r="14" spans="1:7" ht="15.75" x14ac:dyDescent="0.25">
      <c r="A14" s="93" t="s">
        <v>13</v>
      </c>
      <c r="B14" s="93"/>
      <c r="C14" s="93"/>
      <c r="D14" s="93"/>
      <c r="E14" s="17">
        <v>91490.54</v>
      </c>
      <c r="F14" s="17">
        <v>89347.839999999997</v>
      </c>
      <c r="G14" s="37">
        <v>80304.39</v>
      </c>
    </row>
    <row r="15" spans="1:7" ht="15.75" x14ac:dyDescent="0.25">
      <c r="A15" s="100" t="s">
        <v>68</v>
      </c>
      <c r="B15" s="101"/>
      <c r="C15" s="101"/>
      <c r="D15" s="102"/>
      <c r="E15" s="17">
        <v>32909.29</v>
      </c>
      <c r="F15" s="17">
        <v>26807.919999999998</v>
      </c>
      <c r="G15" s="37">
        <v>6101.37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43884.54</v>
      </c>
      <c r="F16" s="16">
        <f>SUM(F17:F20)</f>
        <v>50516.439999999995</v>
      </c>
      <c r="G16" s="16">
        <f>SUM(G17:G20)</f>
        <v>11153.35</v>
      </c>
    </row>
    <row r="17" spans="1:12" ht="15.75" x14ac:dyDescent="0.25">
      <c r="A17" s="115" t="s">
        <v>43</v>
      </c>
      <c r="B17" s="116"/>
      <c r="C17" s="116"/>
      <c r="D17" s="117"/>
      <c r="E17" s="17">
        <v>38231.22</v>
      </c>
      <c r="F17" s="17">
        <v>44659.74</v>
      </c>
      <c r="G17" s="37">
        <v>10235.44</v>
      </c>
    </row>
    <row r="18" spans="1:12" ht="15.75" x14ac:dyDescent="0.25">
      <c r="A18" s="93" t="s">
        <v>55</v>
      </c>
      <c r="B18" s="93"/>
      <c r="C18" s="93"/>
      <c r="D18" s="93"/>
      <c r="E18" s="17">
        <v>544.62</v>
      </c>
      <c r="F18" s="17">
        <v>556.80999999999995</v>
      </c>
      <c r="G18" s="37">
        <v>93.01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37"/>
    </row>
    <row r="20" spans="1:12" ht="15.75" x14ac:dyDescent="0.25">
      <c r="A20" s="93" t="s">
        <v>57</v>
      </c>
      <c r="B20" s="93"/>
      <c r="C20" s="93"/>
      <c r="D20" s="93"/>
      <c r="E20" s="17">
        <v>5108.7</v>
      </c>
      <c r="F20" s="17">
        <v>5299.89</v>
      </c>
      <c r="G20" s="37">
        <v>824.9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873.18</v>
      </c>
      <c r="F21" s="16">
        <f>SUM(F22)</f>
        <v>1056.72</v>
      </c>
      <c r="G21" s="16">
        <f>SUM(G22)</f>
        <v>625.6</v>
      </c>
    </row>
    <row r="22" spans="1:12" ht="15.75" x14ac:dyDescent="0.25">
      <c r="A22" s="93" t="s">
        <v>15</v>
      </c>
      <c r="B22" s="93"/>
      <c r="C22" s="93"/>
      <c r="D22" s="93"/>
      <c r="E22" s="17">
        <v>873.18</v>
      </c>
      <c r="F22" s="17">
        <v>1056.72</v>
      </c>
      <c r="G22" s="37">
        <v>625.6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58</v>
      </c>
      <c r="B24" s="22"/>
      <c r="C24" s="22"/>
      <c r="D24" s="22"/>
      <c r="E24" s="23"/>
      <c r="F24" s="13"/>
    </row>
    <row r="25" spans="1:12" ht="15.75" x14ac:dyDescent="0.25">
      <c r="A25" s="78" t="s">
        <v>59</v>
      </c>
      <c r="B25" s="78"/>
      <c r="C25" s="78"/>
      <c r="D25" s="78"/>
      <c r="E25" s="78"/>
      <c r="F25" s="38">
        <f>'Ковенская 4 а'!F58</f>
        <v>-631830.55604638683</v>
      </c>
      <c r="G25" s="18"/>
    </row>
    <row r="26" spans="1:12" ht="13.15" customHeight="1" x14ac:dyDescent="0.2">
      <c r="A26" s="72" t="s">
        <v>60</v>
      </c>
      <c r="B26" s="73"/>
      <c r="C26" s="73"/>
      <c r="D26" s="73"/>
      <c r="E26" s="74"/>
      <c r="F26" s="66">
        <f>SUM(F28:F32)</f>
        <v>27525.498133422658</v>
      </c>
    </row>
    <row r="27" spans="1:12" ht="13.15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4">
        <f>'[2]УК ВР декабрь нар'!W325</f>
        <v>4546.5002341527252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4">
        <f>'[2]УК ВР декабрь нар'!X325</f>
        <v>1400.8841581505194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4">
        <f>'[2]УК ВР декабрь нар'!Y325</f>
        <v>11.9892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4">
        <f>'[2]УК ВР декабрь нар'!AV325+'[2]УК ВР декабрь нар'!BN325</f>
        <v>0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4">
        <f>'[2]УК ВР декабрь нар'!AY325</f>
        <v>21566.124541119414</v>
      </c>
    </row>
    <row r="33" spans="1:12" ht="13.15" customHeight="1" x14ac:dyDescent="0.2">
      <c r="A33" s="72" t="s">
        <v>62</v>
      </c>
      <c r="B33" s="73"/>
      <c r="C33" s="73"/>
      <c r="D33" s="73"/>
      <c r="E33" s="74"/>
      <c r="F33" s="66">
        <f>SUM(F35:F39)+3925.49</f>
        <v>40937.327573679722</v>
      </c>
    </row>
    <row r="34" spans="1:12" ht="13.15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4">
        <f>'[2]УК ВР декабрь нар'!CN325+'[2]УК ВР декабрь нар'!DU325</f>
        <v>16168.664999279754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4">
        <f>'[2]УК ВР декабрь нар'!CO325+'[2]УК ВР декабрь нар'!DV325</f>
        <v>4981.7200987149972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4">
        <f>'[2]УК ВР декабрь нар'!CP325+'[2]УК ВР декабрь нар'!DW325</f>
        <v>0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4">
        <f>'[2]УК ВР декабрь нар'!BM325+'[2]УК ВР декабрь нар'!DB325+'[2]УК ВР декабрь нар'!EL325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4">
        <f>'[2]УК ВР декабрь нар'!DG325+'[2]УК ВР декабрь нар'!EQ325</f>
        <v>15861.45247568497</v>
      </c>
    </row>
    <row r="40" spans="1:12" ht="15.75" x14ac:dyDescent="0.25">
      <c r="A40" s="81" t="s">
        <v>35</v>
      </c>
      <c r="B40" s="82"/>
      <c r="C40" s="82"/>
      <c r="D40" s="82"/>
      <c r="E40" s="83"/>
      <c r="F40" s="25">
        <f>SUM(F41:F49)</f>
        <v>56860.790794107023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4">
        <f>'[2]УК ВР декабрь нар'!FB325+'[2]УК ВР декабрь нар'!FX325</f>
        <v>29749.011682867775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4">
        <f>'[2]УК ВР декабрь нар'!FC325+'[2]УК ВР декабрь нар'!FY325</f>
        <v>9052.8564388936211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4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4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4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4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4">
        <f>'[2]УК ВР декабрь нар'!FD325+'[2]УК ВР декабрь нар'!FZ325</f>
        <v>663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4">
        <f>'[2]УК ВР декабрь нар'!GG325+'[2]УК ВР декабрь нар'!FL325+'[2]УК ВР декабрь нар'!BB325+'[2]УК ВР декабрь нар'!AK325</f>
        <v>29.375999999999994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4">
        <f>'[2]УК ВР декабрь нар'!FS325+'[2]УК ВР декабрь нар'!GL325</f>
        <v>17366.546672345634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1"/>
    </row>
    <row r="51" spans="1:15" ht="15.75" x14ac:dyDescent="0.25">
      <c r="A51" s="88" t="s">
        <v>65</v>
      </c>
      <c r="B51" s="89"/>
      <c r="C51" s="89"/>
      <c r="D51" s="89"/>
      <c r="E51" s="90"/>
      <c r="F51" s="25">
        <f>F26+F33+F40+F50</f>
        <v>125323.61650120941</v>
      </c>
      <c r="K51" s="18"/>
    </row>
    <row r="52" spans="1:15" ht="15.75" x14ac:dyDescent="0.25">
      <c r="A52" s="30" t="s">
        <v>66</v>
      </c>
      <c r="B52" s="33"/>
      <c r="C52" s="33"/>
      <c r="D52" s="33"/>
      <c r="E52" s="33"/>
      <c r="F52" s="25">
        <f>F53+F54+F55</f>
        <v>24614.9</v>
      </c>
    </row>
    <row r="53" spans="1:15" ht="15.75" x14ac:dyDescent="0.25">
      <c r="A53" s="63" t="s">
        <v>23</v>
      </c>
      <c r="B53" s="64"/>
      <c r="C53" s="64"/>
      <c r="D53" s="64"/>
      <c r="E53" s="64"/>
      <c r="F53" s="24">
        <v>10529.6</v>
      </c>
    </row>
    <row r="54" spans="1:15" ht="15.75" x14ac:dyDescent="0.25">
      <c r="A54" s="63" t="s">
        <v>24</v>
      </c>
      <c r="B54" s="64"/>
      <c r="C54" s="64"/>
      <c r="D54" s="64"/>
      <c r="E54" s="64"/>
      <c r="F54" s="24">
        <v>14085.3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4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5">
        <f>F51+F52</f>
        <v>149938.51650120941</v>
      </c>
      <c r="N56" s="18"/>
      <c r="O56" s="18"/>
    </row>
    <row r="57" spans="1:15" ht="15.75" x14ac:dyDescent="0.25">
      <c r="A57" s="78" t="s">
        <v>26</v>
      </c>
      <c r="B57" s="78"/>
      <c r="C57" s="78"/>
      <c r="D57" s="78"/>
      <c r="E57" s="78"/>
      <c r="F57" s="26">
        <f>E17</f>
        <v>38231.22</v>
      </c>
    </row>
    <row r="58" spans="1:15" ht="15.75" x14ac:dyDescent="0.25">
      <c r="A58" s="78" t="s">
        <v>27</v>
      </c>
      <c r="B58" s="78"/>
      <c r="C58" s="78"/>
      <c r="D58" s="78"/>
      <c r="E58" s="78"/>
      <c r="F58" s="25">
        <f>F17</f>
        <v>44659.74</v>
      </c>
      <c r="H58" s="27"/>
    </row>
    <row r="59" spans="1:15" ht="15.75" x14ac:dyDescent="0.25">
      <c r="A59" s="87" t="s">
        <v>28</v>
      </c>
      <c r="B59" s="87"/>
      <c r="C59" s="87"/>
      <c r="D59" s="87"/>
      <c r="E59" s="87"/>
      <c r="F59" s="25">
        <f>F25+F57-F56</f>
        <v>-743537.85254759621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'Ковенская 4 а'!A2:G2</f>
        <v>перед собственниками дома по адресу: ул. Ковенская 4 а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4" t="s">
        <v>54</v>
      </c>
      <c r="F6" s="35"/>
      <c r="G6" s="36" t="str">
        <f>'Ковенская 4 а'!G6:H6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'Ковенская 4 а'!G8:H8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55820.42</v>
      </c>
      <c r="F9" s="16">
        <f>SUM(F10:F15)</f>
        <v>59794.28</v>
      </c>
      <c r="G9" s="16">
        <f t="shared" ref="G9" si="0">SUM(G10:G15)</f>
        <v>173293.51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5591.04</v>
      </c>
      <c r="G10" s="37">
        <v>62615.57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37"/>
    </row>
    <row r="12" spans="1:7" ht="15.75" x14ac:dyDescent="0.25">
      <c r="A12" s="100" t="s">
        <v>11</v>
      </c>
      <c r="B12" s="101"/>
      <c r="C12" s="101"/>
      <c r="D12" s="102"/>
      <c r="E12" s="17">
        <v>20031.240000000002</v>
      </c>
      <c r="F12" s="17">
        <v>19401.349999999999</v>
      </c>
      <c r="G12" s="37">
        <v>7897.51</v>
      </c>
    </row>
    <row r="13" spans="1:7" ht="15.75" x14ac:dyDescent="0.25">
      <c r="A13" s="100" t="s">
        <v>12</v>
      </c>
      <c r="B13" s="101"/>
      <c r="C13" s="101"/>
      <c r="D13" s="102"/>
      <c r="E13" s="17">
        <v>35789.18</v>
      </c>
      <c r="F13" s="17">
        <v>33612.44</v>
      </c>
      <c r="G13" s="37">
        <v>17564.12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1077.77</v>
      </c>
      <c r="G14" s="37">
        <v>79226.62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111.68</v>
      </c>
      <c r="G15" s="37">
        <v>5989.69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51874.15</v>
      </c>
      <c r="F16" s="16">
        <f>SUM(F17:F20)</f>
        <v>45905.68</v>
      </c>
      <c r="G16" s="16">
        <f>SUM(G17:G20)</f>
        <v>17121.82</v>
      </c>
    </row>
    <row r="17" spans="1:12" ht="15.75" x14ac:dyDescent="0.25">
      <c r="A17" s="115" t="s">
        <v>43</v>
      </c>
      <c r="B17" s="116"/>
      <c r="C17" s="116"/>
      <c r="D17" s="117"/>
      <c r="E17" s="17">
        <v>39604.69</v>
      </c>
      <c r="F17" s="17">
        <v>36189.5</v>
      </c>
      <c r="G17" s="37">
        <v>13650.63</v>
      </c>
    </row>
    <row r="18" spans="1:12" ht="15.75" x14ac:dyDescent="0.25">
      <c r="A18" s="93" t="s">
        <v>55</v>
      </c>
      <c r="B18" s="93"/>
      <c r="C18" s="93"/>
      <c r="D18" s="93"/>
      <c r="E18" s="17">
        <v>670.2</v>
      </c>
      <c r="F18" s="17">
        <v>597.72</v>
      </c>
      <c r="G18" s="37">
        <v>165.49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37"/>
    </row>
    <row r="20" spans="1:12" ht="15.75" x14ac:dyDescent="0.25">
      <c r="A20" s="93" t="s">
        <v>57</v>
      </c>
      <c r="B20" s="93"/>
      <c r="C20" s="93"/>
      <c r="D20" s="93"/>
      <c r="E20" s="17">
        <v>11599.26</v>
      </c>
      <c r="F20" s="17">
        <v>9118.4599999999991</v>
      </c>
      <c r="G20" s="37">
        <v>3305.7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625.6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0</v>
      </c>
      <c r="G22" s="37">
        <v>625.6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78" t="s">
        <v>71</v>
      </c>
      <c r="B25" s="78"/>
      <c r="C25" s="78"/>
      <c r="D25" s="78"/>
      <c r="E25" s="78"/>
      <c r="F25" s="38">
        <f>'Ковенская 4 а(2019)'!F59</f>
        <v>-743537.85254759621</v>
      </c>
      <c r="G25" s="18"/>
    </row>
    <row r="26" spans="1:12" ht="13.15" customHeight="1" x14ac:dyDescent="0.2">
      <c r="A26" s="72" t="s">
        <v>72</v>
      </c>
      <c r="B26" s="73"/>
      <c r="C26" s="73"/>
      <c r="D26" s="73"/>
      <c r="E26" s="74"/>
      <c r="F26" s="66">
        <f>SUM(F28:F32)</f>
        <v>26005.967521533701</v>
      </c>
    </row>
    <row r="27" spans="1:12" ht="70.900000000000006" customHeight="1" x14ac:dyDescent="0.2">
      <c r="A27" s="75"/>
      <c r="B27" s="76"/>
      <c r="C27" s="76"/>
      <c r="D27" s="76"/>
      <c r="E27" s="77"/>
      <c r="F27" s="67"/>
    </row>
    <row r="28" spans="1:12" ht="15.6" hidden="1" customHeight="1" x14ac:dyDescent="0.25">
      <c r="A28" s="63" t="s">
        <v>16</v>
      </c>
      <c r="B28" s="64"/>
      <c r="C28" s="64"/>
      <c r="D28" s="64"/>
      <c r="E28" s="65"/>
      <c r="F28" s="24">
        <f>'[3]УК ВР декабрь нар'!W325</f>
        <v>3318.5409005109395</v>
      </c>
      <c r="L28" s="39"/>
    </row>
    <row r="29" spans="1:12" ht="15.6" hidden="1" customHeight="1" x14ac:dyDescent="0.25">
      <c r="A29" s="63" t="s">
        <v>31</v>
      </c>
      <c r="B29" s="64"/>
      <c r="C29" s="64"/>
      <c r="D29" s="64"/>
      <c r="E29" s="65"/>
      <c r="F29" s="24">
        <f>'[3]УК ВР декабрь нар'!X325</f>
        <v>820.51378772186274</v>
      </c>
    </row>
    <row r="30" spans="1:12" ht="15.6" hidden="1" customHeight="1" x14ac:dyDescent="0.25">
      <c r="A30" s="63" t="s">
        <v>18</v>
      </c>
      <c r="B30" s="64"/>
      <c r="C30" s="64"/>
      <c r="D30" s="64"/>
      <c r="E30" s="65"/>
      <c r="F30" s="24">
        <f>'[3]УК ВР декабрь нар'!Y325</f>
        <v>7004.6900999999989</v>
      </c>
    </row>
    <row r="31" spans="1:12" ht="15.6" hidden="1" customHeight="1" x14ac:dyDescent="0.25">
      <c r="A31" s="63" t="s">
        <v>19</v>
      </c>
      <c r="B31" s="64"/>
      <c r="C31" s="64"/>
      <c r="D31" s="64"/>
      <c r="E31" s="65"/>
      <c r="F31" s="24">
        <f>'[3]УК ВР декабрь нар'!AA325+'[3]УК ВР декабрь нар'!AB325+'[3]УК ВР декабрь нар'!AC325+'[3]УК ВР декабрь нар'!AD325+'[3]УК ВР декабрь нар'!AE325+'[3]УК ВР декабрь нар'!AF325+'[3]УК ВР декабрь нар'!AG325+'[3]УК ВР декабрь нар'!AH325+'[3]УК ВР декабрь нар'!AJ325+'[3]УК ВР декабрь нар'!AL325+'[3]УК ВР декабрь нар'!AN325+'[3]УК ВР декабрь нар'!AO325+'[3]УК ВР декабрь нар'!AP325+'[3]УК ВР декабрь нар'!AQ325+'[3]УК ВР декабрь нар'!AR325+'[3]УК ВР декабрь нар'!AT325</f>
        <v>0</v>
      </c>
    </row>
    <row r="32" spans="1:12" ht="15.6" hidden="1" customHeight="1" x14ac:dyDescent="0.25">
      <c r="A32" s="69" t="s">
        <v>61</v>
      </c>
      <c r="B32" s="70"/>
      <c r="C32" s="70"/>
      <c r="D32" s="70"/>
      <c r="E32" s="71"/>
      <c r="F32" s="24">
        <f>'[3]УК ВР декабрь нар'!AY325</f>
        <v>14862.2227333009</v>
      </c>
    </row>
    <row r="33" spans="1:12" ht="13.15" customHeight="1" x14ac:dyDescent="0.2">
      <c r="A33" s="72" t="s">
        <v>73</v>
      </c>
      <c r="B33" s="73"/>
      <c r="C33" s="73"/>
      <c r="D33" s="73"/>
      <c r="E33" s="74"/>
      <c r="F33" s="66">
        <f>SUM(F35:F39)+2683.82</f>
        <v>30679.655390442313</v>
      </c>
    </row>
    <row r="34" spans="1:12" ht="76.900000000000006" customHeight="1" x14ac:dyDescent="0.2">
      <c r="A34" s="75"/>
      <c r="B34" s="76"/>
      <c r="C34" s="76"/>
      <c r="D34" s="76"/>
      <c r="E34" s="77"/>
      <c r="F34" s="67"/>
    </row>
    <row r="35" spans="1:12" ht="15.6" hidden="1" customHeight="1" x14ac:dyDescent="0.25">
      <c r="A35" s="68" t="s">
        <v>16</v>
      </c>
      <c r="B35" s="68"/>
      <c r="C35" s="68"/>
      <c r="D35" s="68"/>
      <c r="E35" s="68"/>
      <c r="F35" s="24">
        <f>'[3]УК ВР декабрь нар'!CN325+'[3]УК ВР декабрь нар'!DU325</f>
        <v>13024.130101387202</v>
      </c>
      <c r="L35" s="39"/>
    </row>
    <row r="36" spans="1:12" ht="15.6" hidden="1" customHeight="1" x14ac:dyDescent="0.25">
      <c r="A36" s="68" t="s">
        <v>31</v>
      </c>
      <c r="B36" s="68"/>
      <c r="C36" s="68"/>
      <c r="D36" s="68"/>
      <c r="E36" s="68"/>
      <c r="F36" s="24">
        <f>'[3]УК ВР декабрь нар'!CO325+'[3]УК ВР декабрь нар'!DV325</f>
        <v>3018.1751620111609</v>
      </c>
    </row>
    <row r="37" spans="1:12" ht="15.6" hidden="1" customHeight="1" x14ac:dyDescent="0.25">
      <c r="A37" s="68" t="s">
        <v>18</v>
      </c>
      <c r="B37" s="68"/>
      <c r="C37" s="68"/>
      <c r="D37" s="68"/>
      <c r="E37" s="68"/>
      <c r="F37" s="24">
        <f>'[3]УК ВР декабрь нар'!CP325+'[3]УК ВР декабрь нар'!DW325</f>
        <v>655.39929999999993</v>
      </c>
    </row>
    <row r="38" spans="1:12" ht="15.6" hidden="1" customHeight="1" x14ac:dyDescent="0.25">
      <c r="A38" s="68" t="s">
        <v>19</v>
      </c>
      <c r="B38" s="68"/>
      <c r="C38" s="68"/>
      <c r="D38" s="68"/>
      <c r="E38" s="68"/>
      <c r="F38" s="24">
        <f>'[3]УК ВР декабрь нар'!AI325+'[3]УК ВР декабрь нар'!AJ325+'[3]УК ВР декабрь нар'!AS325+'[3]УК ВР декабрь нар'!BC325+'[3]УК ВР декабрь нар'!BM325+'[3]УК ВР декабрь нар'!DB325+'[3]УК ВР декабрь нар'!EK325+'[3]УК ВР декабрь нар'!AM325</f>
        <v>0</v>
      </c>
    </row>
    <row r="39" spans="1:12" ht="15.6" hidden="1" customHeight="1" x14ac:dyDescent="0.25">
      <c r="A39" s="69" t="s">
        <v>63</v>
      </c>
      <c r="B39" s="79"/>
      <c r="C39" s="79"/>
      <c r="D39" s="79"/>
      <c r="E39" s="80"/>
      <c r="F39" s="24">
        <f>'[3]УК ВР декабрь нар'!DF325+'[3]УК ВР декабрь нар'!EP325</f>
        <v>11298.130827043949</v>
      </c>
    </row>
    <row r="40" spans="1:12" ht="63.6" customHeight="1" x14ac:dyDescent="0.25">
      <c r="A40" s="81" t="s">
        <v>74</v>
      </c>
      <c r="B40" s="82"/>
      <c r="C40" s="82"/>
      <c r="D40" s="82"/>
      <c r="E40" s="83"/>
      <c r="F40" s="25">
        <f>SUM(F41:F49)</f>
        <v>75539.787571705776</v>
      </c>
    </row>
    <row r="41" spans="1:12" ht="15.6" hidden="1" customHeight="1" x14ac:dyDescent="0.25">
      <c r="A41" s="84" t="s">
        <v>20</v>
      </c>
      <c r="B41" s="85"/>
      <c r="C41" s="85"/>
      <c r="D41" s="85"/>
      <c r="E41" s="86"/>
      <c r="F41" s="24">
        <f>'[3]УК ВР декабрь нар'!FB325+'[3]УК ВР декабрь нар'!FX325</f>
        <v>40623.539434992621</v>
      </c>
      <c r="L41" s="39"/>
    </row>
    <row r="42" spans="1:12" ht="15.6" hidden="1" customHeight="1" x14ac:dyDescent="0.25">
      <c r="A42" s="63" t="s">
        <v>31</v>
      </c>
      <c r="B42" s="64"/>
      <c r="C42" s="64"/>
      <c r="D42" s="64"/>
      <c r="E42" s="64"/>
      <c r="F42" s="24">
        <f>'[3]УК ВР декабрь нар'!FC325+'[3]УК ВР декабрь нар'!FY325</f>
        <v>10949.0452670658</v>
      </c>
    </row>
    <row r="43" spans="1:12" ht="15.6" hidden="1" customHeight="1" x14ac:dyDescent="0.25">
      <c r="A43" s="68" t="s">
        <v>21</v>
      </c>
      <c r="B43" s="68"/>
      <c r="C43" s="68"/>
      <c r="D43" s="68"/>
      <c r="E43" s="63"/>
      <c r="F43" s="24"/>
    </row>
    <row r="44" spans="1:12" ht="15.6" hidden="1" customHeight="1" x14ac:dyDescent="0.25">
      <c r="A44" s="63" t="s">
        <v>17</v>
      </c>
      <c r="B44" s="64"/>
      <c r="C44" s="64"/>
      <c r="D44" s="64"/>
      <c r="E44" s="64"/>
      <c r="F44" s="24"/>
    </row>
    <row r="45" spans="1:12" ht="15.6" hidden="1" customHeight="1" x14ac:dyDescent="0.25">
      <c r="A45" s="68" t="s">
        <v>22</v>
      </c>
      <c r="B45" s="68"/>
      <c r="C45" s="68"/>
      <c r="D45" s="68"/>
      <c r="E45" s="63"/>
      <c r="F45" s="24"/>
    </row>
    <row r="46" spans="1:12" ht="15.6" hidden="1" customHeight="1" x14ac:dyDescent="0.25">
      <c r="A46" s="63" t="s">
        <v>17</v>
      </c>
      <c r="B46" s="64"/>
      <c r="C46" s="64"/>
      <c r="D46" s="64"/>
      <c r="E46" s="64"/>
      <c r="F46" s="24"/>
    </row>
    <row r="47" spans="1:12" ht="15.6" hidden="1" customHeight="1" x14ac:dyDescent="0.25">
      <c r="A47" s="68" t="s">
        <v>18</v>
      </c>
      <c r="B47" s="68"/>
      <c r="C47" s="68"/>
      <c r="D47" s="68"/>
      <c r="E47" s="63"/>
      <c r="F47" s="24">
        <f>'[3]УК ВР декабрь нар'!FD325+'[3]УК ВР декабрь нар'!FZ325</f>
        <v>707.58420000000001</v>
      </c>
    </row>
    <row r="48" spans="1:12" ht="15.6" hidden="1" customHeight="1" x14ac:dyDescent="0.25">
      <c r="A48" s="63" t="s">
        <v>19</v>
      </c>
      <c r="B48" s="64"/>
      <c r="C48" s="64"/>
      <c r="D48" s="64"/>
      <c r="E48" s="64"/>
      <c r="F48" s="24">
        <f>'[3]УК ВР декабрь нар'!GG325+'[3]УК ВР декабрь нар'!FL325+'[3]УК ВР декабрь нар'!FE325+'[3]УК ВР декабрь нар'!BB325+'[3]УК ВР декабрь нар'!AK325</f>
        <v>29.375999999999994</v>
      </c>
    </row>
    <row r="49" spans="1:15" ht="15.6" hidden="1" customHeight="1" x14ac:dyDescent="0.25">
      <c r="A49" s="69" t="s">
        <v>64</v>
      </c>
      <c r="B49" s="79"/>
      <c r="C49" s="79"/>
      <c r="D49" s="79"/>
      <c r="E49" s="80"/>
      <c r="F49" s="24">
        <f>'[3]УК ВР декабрь нар'!FS325+'[3]УК ВР декабрь нар'!GL325</f>
        <v>23230.242669647363</v>
      </c>
    </row>
    <row r="50" spans="1:15" ht="15.6" customHeight="1" x14ac:dyDescent="0.25">
      <c r="A50" s="81" t="s">
        <v>37</v>
      </c>
      <c r="B50" s="64"/>
      <c r="C50" s="64"/>
      <c r="D50" s="64"/>
      <c r="E50" s="65"/>
      <c r="F50" s="31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5">
        <f>F26+F33+F40+F50</f>
        <v>132225.41048368177</v>
      </c>
      <c r="K51" s="18"/>
    </row>
    <row r="52" spans="1:15" ht="15.75" x14ac:dyDescent="0.25">
      <c r="A52" s="30" t="s">
        <v>66</v>
      </c>
      <c r="B52" s="40"/>
      <c r="C52" s="40"/>
      <c r="D52" s="40"/>
      <c r="E52" s="40"/>
      <c r="F52" s="25">
        <f>F53+F54+F55</f>
        <v>16723.559999999998</v>
      </c>
    </row>
    <row r="53" spans="1:15" ht="15.75" x14ac:dyDescent="0.25">
      <c r="A53" s="63" t="s">
        <v>23</v>
      </c>
      <c r="B53" s="64"/>
      <c r="C53" s="64"/>
      <c r="D53" s="64"/>
      <c r="E53" s="64"/>
      <c r="F53" s="24">
        <v>2965.66</v>
      </c>
    </row>
    <row r="54" spans="1:15" ht="15.75" x14ac:dyDescent="0.25">
      <c r="A54" s="63" t="s">
        <v>24</v>
      </c>
      <c r="B54" s="64"/>
      <c r="C54" s="64"/>
      <c r="D54" s="64"/>
      <c r="E54" s="64"/>
      <c r="F54" s="24">
        <v>13757.9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4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5">
        <f>F51+F52</f>
        <v>148948.97048368177</v>
      </c>
      <c r="N56" s="18"/>
      <c r="O56" s="18"/>
    </row>
    <row r="57" spans="1:15" ht="15.75" x14ac:dyDescent="0.25">
      <c r="A57" s="78" t="s">
        <v>26</v>
      </c>
      <c r="B57" s="78"/>
      <c r="C57" s="78"/>
      <c r="D57" s="78"/>
      <c r="E57" s="78"/>
      <c r="F57" s="26">
        <f>E17</f>
        <v>39604.69</v>
      </c>
    </row>
    <row r="58" spans="1:15" ht="15.75" x14ac:dyDescent="0.25">
      <c r="A58" s="78" t="s">
        <v>27</v>
      </c>
      <c r="B58" s="78"/>
      <c r="C58" s="78"/>
      <c r="D58" s="78"/>
      <c r="E58" s="78"/>
      <c r="F58" s="25">
        <f>F17</f>
        <v>36189.5</v>
      </c>
      <c r="H58" s="27"/>
    </row>
    <row r="59" spans="1:15" ht="15.75" x14ac:dyDescent="0.25">
      <c r="A59" s="87" t="s">
        <v>28</v>
      </c>
      <c r="B59" s="87"/>
      <c r="C59" s="87"/>
      <c r="D59" s="87"/>
      <c r="E59" s="87"/>
      <c r="F59" s="25">
        <f>F25+F57-F56</f>
        <v>-852882.13303127803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27" sqref="G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'Ковенская 4 а'!A2:G2</f>
        <v>перед собственниками дома по адресу: ул. Ковенская 4 а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4" t="s">
        <v>54</v>
      </c>
      <c r="F6" s="35"/>
      <c r="G6" s="1" t="str">
        <f>'Ковенская 4 а'!G6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'Ковенская 4 а'!G8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0</v>
      </c>
      <c r="F9" s="16">
        <f t="shared" ref="F9:G9" si="0">SUM(F10:F15)</f>
        <v>9301.1899999999987</v>
      </c>
      <c r="G9" s="16">
        <f t="shared" si="0"/>
        <v>160804.10999999999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2263.4899999999998</v>
      </c>
      <c r="G10" s="37">
        <v>60352.08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37"/>
    </row>
    <row r="12" spans="1:7" ht="15.75" x14ac:dyDescent="0.25">
      <c r="A12" s="100" t="s">
        <v>11</v>
      </c>
      <c r="B12" s="101"/>
      <c r="C12" s="101"/>
      <c r="D12" s="102"/>
      <c r="E12" s="17">
        <v>0</v>
      </c>
      <c r="F12" s="17">
        <v>293.61</v>
      </c>
      <c r="G12" s="37">
        <v>7603.9</v>
      </c>
    </row>
    <row r="13" spans="1:7" ht="15.75" x14ac:dyDescent="0.25">
      <c r="A13" s="100" t="s">
        <v>12</v>
      </c>
      <c r="B13" s="101"/>
      <c r="C13" s="101"/>
      <c r="D13" s="102"/>
      <c r="E13" s="17">
        <v>0</v>
      </c>
      <c r="F13" s="17">
        <v>5168.62</v>
      </c>
      <c r="G13" s="37">
        <v>39554.410000000003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1568.66</v>
      </c>
      <c r="G14" s="37">
        <v>47310.84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6.81</v>
      </c>
      <c r="G15" s="37">
        <v>5982.88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65598.17</v>
      </c>
      <c r="F16" s="16">
        <f t="shared" ref="F16:G16" si="1">SUM(F17:F20)</f>
        <v>62295.460000000006</v>
      </c>
      <c r="G16" s="16">
        <f t="shared" si="1"/>
        <v>21050.13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39926.720000000001</v>
      </c>
      <c r="F17" s="17">
        <v>37896.550000000003</v>
      </c>
      <c r="G17" s="37">
        <v>16306.4</v>
      </c>
    </row>
    <row r="18" spans="1:12" ht="15.75" x14ac:dyDescent="0.25">
      <c r="A18" s="93" t="s">
        <v>55</v>
      </c>
      <c r="B18" s="93"/>
      <c r="C18" s="93"/>
      <c r="D18" s="93"/>
      <c r="E18" s="17">
        <v>836.61</v>
      </c>
      <c r="F18" s="17">
        <v>804</v>
      </c>
      <c r="G18" s="37">
        <v>198.1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37"/>
    </row>
    <row r="20" spans="1:12" ht="15.75" x14ac:dyDescent="0.25">
      <c r="A20" s="93" t="s">
        <v>57</v>
      </c>
      <c r="B20" s="93"/>
      <c r="C20" s="93"/>
      <c r="D20" s="93"/>
      <c r="E20" s="17">
        <v>24834.84</v>
      </c>
      <c r="F20" s="17">
        <v>23594.91</v>
      </c>
      <c r="G20" s="37">
        <v>4545.63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37"/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78" t="s">
        <v>77</v>
      </c>
      <c r="B25" s="78"/>
      <c r="C25" s="78"/>
      <c r="D25" s="78"/>
      <c r="E25" s="78"/>
      <c r="F25" s="38">
        <f>'Ковенская 4 а(2020)'!F59</f>
        <v>-852882.13303127803</v>
      </c>
      <c r="G25" s="18"/>
    </row>
    <row r="26" spans="1:12" x14ac:dyDescent="0.2">
      <c r="A26" s="72" t="s">
        <v>72</v>
      </c>
      <c r="B26" s="73"/>
      <c r="C26" s="73"/>
      <c r="D26" s="73"/>
      <c r="E26" s="74"/>
      <c r="F26" s="66">
        <f>SUM(F28:F32)</f>
        <v>6601.6274958192207</v>
      </c>
    </row>
    <row r="27" spans="1:12" ht="56.45" customHeight="1" x14ac:dyDescent="0.2">
      <c r="A27" s="75"/>
      <c r="B27" s="76"/>
      <c r="C27" s="76"/>
      <c r="D27" s="76"/>
      <c r="E27" s="77"/>
      <c r="F27" s="67"/>
    </row>
    <row r="28" spans="1:12" ht="15.75" hidden="1" x14ac:dyDescent="0.25">
      <c r="A28" s="63" t="s">
        <v>16</v>
      </c>
      <c r="B28" s="64"/>
      <c r="C28" s="64"/>
      <c r="D28" s="64"/>
      <c r="E28" s="65"/>
      <c r="F28" s="24">
        <f>'[4]УК ВР декабрь нар'!W325</f>
        <v>1045.093552232757</v>
      </c>
      <c r="L28" s="39"/>
    </row>
    <row r="29" spans="1:12" ht="15.75" hidden="1" x14ac:dyDescent="0.25">
      <c r="A29" s="63" t="s">
        <v>31</v>
      </c>
      <c r="B29" s="64"/>
      <c r="C29" s="64"/>
      <c r="D29" s="64"/>
      <c r="E29" s="65"/>
      <c r="F29" s="24">
        <f>'[4]УК ВР декабрь нар'!X325</f>
        <v>250.22074879851846</v>
      </c>
    </row>
    <row r="30" spans="1:12" ht="15.75" hidden="1" x14ac:dyDescent="0.25">
      <c r="A30" s="63" t="s">
        <v>18</v>
      </c>
      <c r="B30" s="64"/>
      <c r="C30" s="64"/>
      <c r="D30" s="64"/>
      <c r="E30" s="65"/>
      <c r="F30" s="24">
        <f>'[4]УК ВР декабрь нар'!Y325+'[4]УК ВР декабрь нар'!Z325+'[4]УК ВР декабрь нар'!DX325</f>
        <v>0</v>
      </c>
    </row>
    <row r="31" spans="1:12" ht="15.75" hidden="1" x14ac:dyDescent="0.25">
      <c r="A31" s="63" t="s">
        <v>19</v>
      </c>
      <c r="B31" s="64"/>
      <c r="C31" s="64"/>
      <c r="D31" s="64"/>
      <c r="E31" s="65"/>
      <c r="F31" s="24">
        <f>'[4]УК ВР декабрь нар'!AV325+'[4]УК ВР декабрь нар'!BM325+'[4]УК ВР декабрь нар'!BN325+'[4]УК ВР декабрь нар'!BO325+'[4]УК ВР декабрь нар'!BP325+'[4]УК ВР декабрь нар'!EG325+'[4]УК ВР декабрь нар'!EH325+'[4]УК ВР декабрь нар'!EI325+'[4]УК ВР декабрь нар'!EJ325</f>
        <v>1153.6000000000001</v>
      </c>
    </row>
    <row r="32" spans="1:12" ht="15.75" hidden="1" x14ac:dyDescent="0.25">
      <c r="A32" s="69" t="s">
        <v>61</v>
      </c>
      <c r="B32" s="70"/>
      <c r="C32" s="70"/>
      <c r="D32" s="70"/>
      <c r="E32" s="71"/>
      <c r="F32" s="24">
        <f>'[4]УК ВР декабрь нар'!AY325</f>
        <v>4152.7131947879452</v>
      </c>
    </row>
    <row r="33" spans="1:12" x14ac:dyDescent="0.2">
      <c r="A33" s="72" t="s">
        <v>73</v>
      </c>
      <c r="B33" s="73"/>
      <c r="C33" s="73"/>
      <c r="D33" s="73"/>
      <c r="E33" s="74"/>
      <c r="F33" s="66">
        <f>SUM(F35:F39)+8134.02</f>
        <v>52677.975085830709</v>
      </c>
    </row>
    <row r="34" spans="1:12" ht="94.9" customHeight="1" x14ac:dyDescent="0.2">
      <c r="A34" s="75"/>
      <c r="B34" s="76"/>
      <c r="C34" s="76"/>
      <c r="D34" s="76"/>
      <c r="E34" s="77"/>
      <c r="F34" s="67"/>
    </row>
    <row r="35" spans="1:12" ht="15.75" hidden="1" x14ac:dyDescent="0.25">
      <c r="A35" s="68" t="s">
        <v>16</v>
      </c>
      <c r="B35" s="68"/>
      <c r="C35" s="68"/>
      <c r="D35" s="68"/>
      <c r="E35" s="68"/>
      <c r="F35" s="24">
        <f>'[4]УК ВР декабрь нар'!CN325+'[4]УК ВР декабрь нар'!DU325</f>
        <v>24041.819893350417</v>
      </c>
      <c r="L35" s="39"/>
    </row>
    <row r="36" spans="1:12" ht="15.75" hidden="1" x14ac:dyDescent="0.25">
      <c r="A36" s="68" t="s">
        <v>31</v>
      </c>
      <c r="B36" s="68"/>
      <c r="C36" s="68"/>
      <c r="D36" s="68"/>
      <c r="E36" s="68"/>
      <c r="F36" s="24">
        <f>'[4]УК ВР декабрь нар'!CO325+'[4]УК ВР декабрь нар'!DV325</f>
        <v>5387.8259575002367</v>
      </c>
    </row>
    <row r="37" spans="1:12" ht="15.75" hidden="1" x14ac:dyDescent="0.25">
      <c r="A37" s="68" t="s">
        <v>18</v>
      </c>
      <c r="B37" s="68"/>
      <c r="C37" s="68"/>
      <c r="D37" s="68"/>
      <c r="E37" s="68"/>
      <c r="F37" s="24">
        <f>'[4]УК ВР декабрь нар'!CP325+'[4]УК ВР декабрь нар'!DL325+'[4]УК ВР декабрь нар'!DP325+'[4]УК ВР декабрь нар'!DT325</f>
        <v>0</v>
      </c>
    </row>
    <row r="38" spans="1:12" ht="15.75" hidden="1" x14ac:dyDescent="0.25">
      <c r="A38" s="68" t="s">
        <v>19</v>
      </c>
      <c r="B38" s="68"/>
      <c r="C38" s="68"/>
      <c r="D38" s="68"/>
      <c r="E38" s="68"/>
      <c r="F38" s="24">
        <f>'[4]УК ВР декабрь нар'!DB325+'[4]УК ВР декабрь нар'!DY325+'[4]УК ВР декабрь нар'!DZ325+'[4]УК ВР декабрь нар'!EA325+'[4]УК ВР декабрь нар'!EB325+'[4]УК ВР декабрь нар'!EC325+'[4]УК ВР декабрь нар'!ED325+'[4]УК ВР декабрь нар'!EE325+'[4]УК ВР декабрь нар'!EF325</f>
        <v>0</v>
      </c>
    </row>
    <row r="39" spans="1:12" ht="51" hidden="1" customHeight="1" x14ac:dyDescent="0.25">
      <c r="A39" s="69" t="s">
        <v>63</v>
      </c>
      <c r="B39" s="79"/>
      <c r="C39" s="79"/>
      <c r="D39" s="79"/>
      <c r="E39" s="80"/>
      <c r="F39" s="24">
        <f>'[4]УК ВР декабрь нар'!DG325+'[4]УК ВР декабрь нар'!EP325</f>
        <v>15114.309234980057</v>
      </c>
    </row>
    <row r="40" spans="1:12" ht="72" customHeight="1" x14ac:dyDescent="0.25">
      <c r="A40" s="81" t="s">
        <v>74</v>
      </c>
      <c r="B40" s="82"/>
      <c r="C40" s="82"/>
      <c r="D40" s="82"/>
      <c r="E40" s="83"/>
      <c r="F40" s="25">
        <f>SUM(F41:F49)</f>
        <v>159028.36145</v>
      </c>
    </row>
    <row r="41" spans="1:12" ht="15.75" hidden="1" x14ac:dyDescent="0.25">
      <c r="A41" s="84" t="s">
        <v>20</v>
      </c>
      <c r="B41" s="85"/>
      <c r="C41" s="85"/>
      <c r="D41" s="85"/>
      <c r="E41" s="86"/>
      <c r="F41" s="24">
        <f>'[4]УК ВР декабрь нар'!$EU325+'[4]УК ВР декабрь нар'!FV325+'[4]УК ВР декабрь нар'!EY325</f>
        <v>155573.63</v>
      </c>
      <c r="L41" s="39"/>
    </row>
    <row r="42" spans="1:12" ht="15.75" hidden="1" x14ac:dyDescent="0.25">
      <c r="A42" s="63" t="s">
        <v>31</v>
      </c>
      <c r="B42" s="64"/>
      <c r="C42" s="64"/>
      <c r="D42" s="64"/>
      <c r="E42" s="64"/>
      <c r="F42" s="24"/>
    </row>
    <row r="43" spans="1:12" ht="15.75" hidden="1" x14ac:dyDescent="0.25">
      <c r="A43" s="68" t="s">
        <v>21</v>
      </c>
      <c r="B43" s="68"/>
      <c r="C43" s="68"/>
      <c r="D43" s="68"/>
      <c r="E43" s="63"/>
      <c r="F43" s="24"/>
    </row>
    <row r="44" spans="1:12" ht="15.75" hidden="1" x14ac:dyDescent="0.25">
      <c r="A44" s="63" t="s">
        <v>17</v>
      </c>
      <c r="B44" s="64"/>
      <c r="C44" s="64"/>
      <c r="D44" s="64"/>
      <c r="E44" s="64"/>
      <c r="F44" s="24"/>
    </row>
    <row r="45" spans="1:12" ht="15.75" hidden="1" x14ac:dyDescent="0.25">
      <c r="A45" s="68" t="s">
        <v>22</v>
      </c>
      <c r="B45" s="68"/>
      <c r="C45" s="68"/>
      <c r="D45" s="68"/>
      <c r="E45" s="63"/>
      <c r="F45" s="24"/>
    </row>
    <row r="46" spans="1:12" ht="15.75" hidden="1" x14ac:dyDescent="0.25">
      <c r="A46" s="63" t="s">
        <v>17</v>
      </c>
      <c r="B46" s="64"/>
      <c r="C46" s="64"/>
      <c r="D46" s="64"/>
      <c r="E46" s="64"/>
      <c r="F46" s="24"/>
    </row>
    <row r="47" spans="1:12" ht="15.75" hidden="1" x14ac:dyDescent="0.25">
      <c r="A47" s="68" t="s">
        <v>18</v>
      </c>
      <c r="B47" s="68"/>
      <c r="C47" s="68"/>
      <c r="D47" s="68"/>
      <c r="E47" s="63"/>
      <c r="F47" s="24">
        <f>'[4]УК ВР декабрь нар'!EW325+'[4]УК ВР декабрь нар'!FA325+'[4]УК ВР декабрь нар'!FZ325</f>
        <v>2818.3876500000001</v>
      </c>
    </row>
    <row r="48" spans="1:12" ht="15.75" hidden="1" x14ac:dyDescent="0.25">
      <c r="A48" s="63" t="s">
        <v>19</v>
      </c>
      <c r="B48" s="64"/>
      <c r="C48" s="64"/>
      <c r="D48" s="64"/>
      <c r="E48" s="64"/>
      <c r="F48" s="24">
        <f>'[4]УК ВР декабрь нар'!FL325+'[4]УК ВР декабрь нар'!GG325</f>
        <v>636.3438000000001</v>
      </c>
    </row>
    <row r="49" spans="1:15" ht="15.75" hidden="1" x14ac:dyDescent="0.25">
      <c r="A49" s="69" t="s">
        <v>64</v>
      </c>
      <c r="B49" s="79"/>
      <c r="C49" s="79"/>
      <c r="D49" s="79"/>
      <c r="E49" s="80"/>
      <c r="F49" s="24">
        <f>'[4]УК ВР декабрь нар'!FS325+'[4]УК ВР декабрь нар'!GL325</f>
        <v>0</v>
      </c>
    </row>
    <row r="50" spans="1:15" ht="15.6" hidden="1" customHeight="1" x14ac:dyDescent="0.25">
      <c r="A50" s="81" t="s">
        <v>37</v>
      </c>
      <c r="B50" s="64"/>
      <c r="C50" s="64"/>
      <c r="D50" s="64"/>
      <c r="E50" s="65"/>
      <c r="F50" s="31"/>
    </row>
    <row r="51" spans="1:15" ht="15.75" x14ac:dyDescent="0.25">
      <c r="A51" s="88" t="s">
        <v>75</v>
      </c>
      <c r="B51" s="89"/>
      <c r="C51" s="89"/>
      <c r="D51" s="89"/>
      <c r="E51" s="90"/>
      <c r="F51" s="25">
        <f>F26+F33+F40+F50</f>
        <v>218307.96403164993</v>
      </c>
      <c r="G51" s="18"/>
      <c r="K51" s="18"/>
    </row>
    <row r="52" spans="1:15" ht="15.75" x14ac:dyDescent="0.25">
      <c r="A52" s="30" t="s">
        <v>66</v>
      </c>
      <c r="B52" s="41"/>
      <c r="C52" s="41"/>
      <c r="D52" s="41"/>
      <c r="E52" s="41"/>
      <c r="F52" s="25">
        <f>F53+F54+F55</f>
        <v>16098.77</v>
      </c>
    </row>
    <row r="53" spans="1:15" ht="15.75" x14ac:dyDescent="0.25">
      <c r="A53" s="63" t="s">
        <v>23</v>
      </c>
      <c r="B53" s="64"/>
      <c r="C53" s="64"/>
      <c r="D53" s="64"/>
      <c r="E53" s="64"/>
      <c r="F53" s="24">
        <v>1825.65</v>
      </c>
    </row>
    <row r="54" spans="1:15" ht="15.75" x14ac:dyDescent="0.25">
      <c r="A54" s="63" t="s">
        <v>24</v>
      </c>
      <c r="B54" s="64"/>
      <c r="C54" s="64"/>
      <c r="D54" s="64"/>
      <c r="E54" s="64"/>
      <c r="F54" s="24">
        <v>14273.12</v>
      </c>
    </row>
    <row r="55" spans="1:15" ht="18" hidden="1" customHeight="1" x14ac:dyDescent="0.25">
      <c r="A55" s="84" t="s">
        <v>25</v>
      </c>
      <c r="B55" s="85"/>
      <c r="C55" s="85"/>
      <c r="D55" s="85"/>
      <c r="E55" s="86"/>
      <c r="F55" s="24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5">
        <f>F51+F52</f>
        <v>234406.73403164992</v>
      </c>
      <c r="N56" s="18"/>
      <c r="O56" s="18"/>
    </row>
    <row r="57" spans="1:15" ht="15.75" x14ac:dyDescent="0.25">
      <c r="A57" s="78" t="s">
        <v>26</v>
      </c>
      <c r="B57" s="78"/>
      <c r="C57" s="78"/>
      <c r="D57" s="78"/>
      <c r="E57" s="78"/>
      <c r="F57" s="26">
        <f>E17</f>
        <v>39926.720000000001</v>
      </c>
    </row>
    <row r="58" spans="1:15" ht="15.75" x14ac:dyDescent="0.25">
      <c r="A58" s="78" t="s">
        <v>27</v>
      </c>
      <c r="B58" s="78"/>
      <c r="C58" s="78"/>
      <c r="D58" s="78"/>
      <c r="E58" s="78"/>
      <c r="F58" s="25">
        <f>F17</f>
        <v>37896.550000000003</v>
      </c>
      <c r="H58" s="27"/>
    </row>
    <row r="59" spans="1:15" ht="15.75" x14ac:dyDescent="0.25">
      <c r="A59" s="87" t="s">
        <v>28</v>
      </c>
      <c r="B59" s="87"/>
      <c r="C59" s="87"/>
      <c r="D59" s="87"/>
      <c r="E59" s="87"/>
      <c r="F59" s="25">
        <f>F25+F57-F56</f>
        <v>-1047362.147062928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21" zoomScale="90" zoomScaleNormal="90" workbookViewId="0">
      <selection activeCell="H32" sqref="H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'Ковенская 4 а(2021)'!A2:G2</f>
        <v>перед собственниками дома по адресу: ул. Ковенская 4 а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2747.29</v>
      </c>
      <c r="G10" s="55">
        <f>SUM(G11:G16)</f>
        <v>72329.710000000021</v>
      </c>
    </row>
    <row r="11" spans="1:9" ht="15.75" x14ac:dyDescent="0.25">
      <c r="A11" s="131" t="s">
        <v>9</v>
      </c>
      <c r="B11" s="132"/>
      <c r="C11" s="132"/>
      <c r="D11" s="133"/>
      <c r="E11" s="37">
        <v>0</v>
      </c>
      <c r="F11" s="37">
        <v>0</v>
      </c>
      <c r="G11" s="37">
        <v>26054.49</v>
      </c>
    </row>
    <row r="12" spans="1:9" ht="15.75" x14ac:dyDescent="0.25">
      <c r="A12" s="131" t="s">
        <v>10</v>
      </c>
      <c r="B12" s="132"/>
      <c r="C12" s="132"/>
      <c r="D12" s="133"/>
      <c r="E12" s="37"/>
      <c r="F12" s="37"/>
      <c r="G12" s="37"/>
    </row>
    <row r="13" spans="1:9" ht="15.75" x14ac:dyDescent="0.25">
      <c r="A13" s="131" t="s">
        <v>11</v>
      </c>
      <c r="B13" s="132"/>
      <c r="C13" s="132"/>
      <c r="D13" s="133"/>
      <c r="E13" s="37">
        <v>0</v>
      </c>
      <c r="F13" s="37">
        <v>309.77999999999997</v>
      </c>
      <c r="G13" s="37">
        <v>3449.99</v>
      </c>
    </row>
    <row r="14" spans="1:9" ht="15.75" x14ac:dyDescent="0.25">
      <c r="A14" s="131" t="s">
        <v>12</v>
      </c>
      <c r="B14" s="132"/>
      <c r="C14" s="132"/>
      <c r="D14" s="133"/>
      <c r="E14" s="37">
        <v>0</v>
      </c>
      <c r="F14" s="37">
        <v>718.2</v>
      </c>
      <c r="G14" s="37">
        <v>7976.87</v>
      </c>
    </row>
    <row r="15" spans="1:9" ht="15.75" x14ac:dyDescent="0.25">
      <c r="A15" s="124" t="s">
        <v>13</v>
      </c>
      <c r="B15" s="124"/>
      <c r="C15" s="124"/>
      <c r="D15" s="124"/>
      <c r="E15" s="37">
        <v>0</v>
      </c>
      <c r="F15" s="37">
        <v>1029.8</v>
      </c>
      <c r="G15" s="37">
        <v>33002.54</v>
      </c>
    </row>
    <row r="16" spans="1:9" ht="15.75" x14ac:dyDescent="0.25">
      <c r="A16" s="131" t="s">
        <v>80</v>
      </c>
      <c r="B16" s="132"/>
      <c r="C16" s="132"/>
      <c r="D16" s="133"/>
      <c r="E16" s="37">
        <v>0</v>
      </c>
      <c r="F16" s="37">
        <v>689.51</v>
      </c>
      <c r="G16" s="37">
        <v>1845.82</v>
      </c>
    </row>
    <row r="17" spans="1:10" ht="63.75" customHeight="1" x14ac:dyDescent="0.25">
      <c r="A17" s="134" t="s">
        <v>81</v>
      </c>
      <c r="B17" s="135"/>
      <c r="C17" s="135"/>
      <c r="D17" s="136"/>
      <c r="E17" s="37">
        <v>39948.120000000003</v>
      </c>
      <c r="F17" s="37">
        <v>39139.050000000003</v>
      </c>
      <c r="G17" s="37">
        <v>6991.65</v>
      </c>
    </row>
    <row r="18" spans="1:10" ht="15.75" hidden="1" x14ac:dyDescent="0.25">
      <c r="A18" s="124" t="s">
        <v>82</v>
      </c>
      <c r="B18" s="124"/>
      <c r="C18" s="124"/>
      <c r="D18" s="124"/>
      <c r="E18" s="37"/>
      <c r="F18" s="37"/>
      <c r="G18" s="37"/>
      <c r="J18" s="18"/>
    </row>
    <row r="19" spans="1:10" ht="15.75" hidden="1" x14ac:dyDescent="0.25">
      <c r="A19" s="124" t="s">
        <v>83</v>
      </c>
      <c r="B19" s="124"/>
      <c r="C19" s="124"/>
      <c r="D19" s="124"/>
      <c r="E19" s="37"/>
      <c r="F19" s="37"/>
      <c r="G19" s="37"/>
    </row>
    <row r="20" spans="1:10" ht="15.75" hidden="1" x14ac:dyDescent="0.25">
      <c r="A20" s="124" t="s">
        <v>84</v>
      </c>
      <c r="B20" s="124"/>
      <c r="C20" s="124"/>
      <c r="D20" s="124"/>
      <c r="E20" s="37"/>
      <c r="F20" s="37"/>
      <c r="G20" s="37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27260.329999999998</v>
      </c>
      <c r="F21" s="56">
        <f t="shared" ref="F21:G21" si="0">SUM(F22:F25)</f>
        <v>26056.71</v>
      </c>
      <c r="G21" s="56">
        <f t="shared" si="0"/>
        <v>4706.76</v>
      </c>
    </row>
    <row r="22" spans="1:10" ht="15.75" x14ac:dyDescent="0.25">
      <c r="A22" s="131" t="s">
        <v>55</v>
      </c>
      <c r="B22" s="132"/>
      <c r="C22" s="132"/>
      <c r="D22" s="133"/>
      <c r="E22" s="37">
        <v>855.68</v>
      </c>
      <c r="F22" s="37">
        <v>827.17</v>
      </c>
      <c r="G22" s="37">
        <v>153.05000000000001</v>
      </c>
    </row>
    <row r="23" spans="1:10" ht="15.75" x14ac:dyDescent="0.25">
      <c r="A23" s="131" t="s">
        <v>56</v>
      </c>
      <c r="B23" s="132"/>
      <c r="C23" s="132"/>
      <c r="D23" s="133"/>
      <c r="E23" s="37"/>
      <c r="F23" s="37"/>
      <c r="G23" s="37"/>
    </row>
    <row r="24" spans="1:10" ht="15.75" x14ac:dyDescent="0.25">
      <c r="A24" s="131" t="s">
        <v>57</v>
      </c>
      <c r="B24" s="132"/>
      <c r="C24" s="132"/>
      <c r="D24" s="133"/>
      <c r="E24" s="37">
        <v>26210.17</v>
      </c>
      <c r="F24" s="37">
        <v>25229.48</v>
      </c>
      <c r="G24" s="37">
        <v>4359.29</v>
      </c>
    </row>
    <row r="25" spans="1:10" ht="15.75" x14ac:dyDescent="0.25">
      <c r="A25" s="131" t="s">
        <v>86</v>
      </c>
      <c r="B25" s="132"/>
      <c r="C25" s="132"/>
      <c r="D25" s="133"/>
      <c r="E25" s="37">
        <v>194.48</v>
      </c>
      <c r="F25" s="37">
        <v>0.06</v>
      </c>
      <c r="G25" s="37">
        <v>194.42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37"/>
      <c r="F27" s="37"/>
      <c r="G27" s="37"/>
      <c r="J27" s="18"/>
    </row>
    <row r="28" spans="1:10" ht="8.4499999999999993" customHeight="1" x14ac:dyDescent="0.25">
      <c r="A28" s="57"/>
      <c r="B28" s="57"/>
      <c r="C28" s="57"/>
      <c r="D28" s="57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78" t="s">
        <v>87</v>
      </c>
      <c r="B30" s="78"/>
      <c r="C30" s="78"/>
      <c r="D30" s="78"/>
      <c r="E30" s="78"/>
      <c r="F30" s="38">
        <f>'Ковенская 4 а(2021)'!F59</f>
        <v>-1047362.147062928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43797.900000000591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4">
        <f>'[6]УК ВР декабрь нар'!W325+'[6]УК ВР декабрь нар'!EX325</f>
        <v>0</v>
      </c>
      <c r="G33" s="1"/>
      <c r="H33" s="1"/>
      <c r="L33" s="39"/>
    </row>
    <row r="34" spans="1:12" ht="15.75" hidden="1" x14ac:dyDescent="0.25">
      <c r="A34" s="63" t="s">
        <v>31</v>
      </c>
      <c r="B34" s="64"/>
      <c r="C34" s="64"/>
      <c r="D34" s="64"/>
      <c r="E34" s="65"/>
      <c r="F34" s="24">
        <f>'[6]УК ВР декабрь нар'!X325+'[6]УК ВР декабрь нар'!EY325</f>
        <v>0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4">
        <f>'[6]УК ВР декабрь нар'!Y325+'[6]УК ВР декабрь нар'!EZ325+'[6]УК ВР декабрь нар'!FB325+'[6]УК ВР декабрь нар'!AW325</f>
        <v>0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4">
        <f>'[6]УК ВР декабрь нар'!AV325+'[6]УК ВР декабрь нар'!FQ325</f>
        <v>43797.900000000591</v>
      </c>
      <c r="G36" s="1"/>
      <c r="H36" s="1"/>
    </row>
    <row r="37" spans="1:12" ht="15.75" hidden="1" x14ac:dyDescent="0.25">
      <c r="A37" s="69" t="s">
        <v>61</v>
      </c>
      <c r="B37" s="70"/>
      <c r="C37" s="70"/>
      <c r="D37" s="70"/>
      <c r="E37" s="71"/>
      <c r="F37" s="24">
        <f>'[6]УК ВР декабрь нар'!AY325+'[6]УК ВР декабрь нар'!FR325</f>
        <v>0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SUM(F40:F44)+4846.02</f>
        <v>79125.892730354768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75" hidden="1" x14ac:dyDescent="0.25">
      <c r="A40" s="68" t="s">
        <v>16</v>
      </c>
      <c r="B40" s="68"/>
      <c r="C40" s="68"/>
      <c r="D40" s="68"/>
      <c r="E40" s="68"/>
      <c r="F40" s="24">
        <f>'[6]УК ВР декабрь нар'!CQ325+'[6]УК ВР декабрь нар'!DX325</f>
        <v>37496.446171749121</v>
      </c>
      <c r="G40" s="1"/>
      <c r="H40" s="1"/>
      <c r="L40" s="39"/>
    </row>
    <row r="41" spans="1:12" ht="15.75" hidden="1" x14ac:dyDescent="0.25">
      <c r="A41" s="68" t="s">
        <v>31</v>
      </c>
      <c r="B41" s="68"/>
      <c r="C41" s="68"/>
      <c r="D41" s="68"/>
      <c r="E41" s="68"/>
      <c r="F41" s="24">
        <f>'[6]УК ВР декабрь нар'!CR325+'[6]УК ВР декабрь нар'!DY325</f>
        <v>8769.7814468735323</v>
      </c>
      <c r="G41" s="1"/>
      <c r="H41" s="1"/>
    </row>
    <row r="42" spans="1:12" ht="15.75" hidden="1" x14ac:dyDescent="0.25">
      <c r="A42" s="68" t="s">
        <v>18</v>
      </c>
      <c r="B42" s="68"/>
      <c r="C42" s="68"/>
      <c r="D42" s="68"/>
      <c r="E42" s="68"/>
      <c r="F42" s="24">
        <f>'[6]УК ВР декабрь нар'!DZ325+'[6]УК ВР декабрь нар'!EA325+'[6]УК ВР декабрь нар'!CS325</f>
        <v>4468.3681117450069</v>
      </c>
      <c r="G42" s="1"/>
      <c r="H42" s="1"/>
    </row>
    <row r="43" spans="1:12" ht="15.75" hidden="1" x14ac:dyDescent="0.25">
      <c r="A43" s="68" t="s">
        <v>19</v>
      </c>
      <c r="B43" s="68"/>
      <c r="C43" s="68"/>
      <c r="D43" s="68"/>
      <c r="E43" s="68"/>
      <c r="F43" s="24">
        <f>'[6]УК ВР декабрь нар'!DE325+'[6]УК ВР декабрь нар'!ET325</f>
        <v>200.99999999999997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4">
        <f>'[6]УК ВР декабрь нар'!DI325+'[6]УК ВР декабрь нар'!EU325</f>
        <v>23344.276999987109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5">
        <f>SUM(F46:F54)</f>
        <v>163703.35235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4">
        <f>'[6]УК ВР декабрь нар'!GH325</f>
        <v>162758.18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4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4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4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4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4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4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4">
        <f>'[6]УК ВР декабрь нар'!GK325+'[6]УК ВР декабрь нар'!GL325+'[6]УК ВР декабрь нар'!GN325+'[6]УК ВР декабрь нар'!GO325+'[6]УК ВР декабрь нар'!GP325+'[6]УК ВР декабрь нар'!GQ325+'[6]УК ВР декабрь нар'!GR325+'[6]УК ВР декабрь нар'!GS325+'[6]УК ВР декабрь нар'!GT325+'[6]УК ВР декабрь нар'!GU325+'[6]УК ВР декабрь нар'!GV325</f>
        <v>945.17235000000005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4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1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5">
        <f>F31+F38+F45+F55</f>
        <v>286627.14508035535</v>
      </c>
      <c r="H56" s="1"/>
      <c r="K56" s="18"/>
    </row>
    <row r="57" spans="1:15" ht="15.75" x14ac:dyDescent="0.25">
      <c r="A57" s="30" t="s">
        <v>66</v>
      </c>
      <c r="B57" s="42"/>
      <c r="C57" s="42"/>
      <c r="D57" s="42"/>
      <c r="E57" s="42"/>
      <c r="F57" s="25">
        <f>F58+F59+F60</f>
        <v>16146.24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4">
        <v>1907.47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4">
        <v>14238.77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4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5">
        <f>F56+F57</f>
        <v>302773.38508035534</v>
      </c>
      <c r="G61" s="1"/>
      <c r="H61" s="1"/>
      <c r="N61" s="18"/>
      <c r="O61" s="18"/>
    </row>
    <row r="62" spans="1:15" ht="15.75" x14ac:dyDescent="0.25">
      <c r="A62" s="78" t="s">
        <v>26</v>
      </c>
      <c r="B62" s="78"/>
      <c r="C62" s="78"/>
      <c r="D62" s="78"/>
      <c r="E62" s="78"/>
      <c r="F62" s="26">
        <f>E17</f>
        <v>39948.120000000003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5">
        <f>F17</f>
        <v>39139.050000000003</v>
      </c>
      <c r="G63" s="1"/>
      <c r="H63" s="27"/>
    </row>
    <row r="64" spans="1:15" ht="15.75" x14ac:dyDescent="0.25">
      <c r="A64" s="87" t="s">
        <v>88</v>
      </c>
      <c r="B64" s="87"/>
      <c r="C64" s="87"/>
      <c r="D64" s="87"/>
      <c r="E64" s="87"/>
      <c r="F64" s="25">
        <f>F30+F62-F61</f>
        <v>-1310187.4121432833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-1317179.0621432832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'Ковенская 4 а(2022)'!A2:G2</f>
        <v>перед собственниками дома по адресу: ул. Ковенская 4 а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0</v>
      </c>
      <c r="G10" s="55">
        <f>SUM(G11:G16)</f>
        <v>72329.710000000021</v>
      </c>
    </row>
    <row r="11" spans="1:9" ht="15.75" x14ac:dyDescent="0.25">
      <c r="A11" s="131" t="s">
        <v>9</v>
      </c>
      <c r="B11" s="132"/>
      <c r="C11" s="132"/>
      <c r="D11" s="133"/>
      <c r="E11" s="37">
        <v>0</v>
      </c>
      <c r="F11" s="37">
        <v>0</v>
      </c>
      <c r="G11" s="37">
        <v>26054.49</v>
      </c>
    </row>
    <row r="12" spans="1:9" ht="15.75" x14ac:dyDescent="0.25">
      <c r="A12" s="131" t="s">
        <v>10</v>
      </c>
      <c r="B12" s="132"/>
      <c r="C12" s="132"/>
      <c r="D12" s="133"/>
      <c r="E12" s="37">
        <v>0</v>
      </c>
      <c r="F12" s="37">
        <v>0</v>
      </c>
      <c r="G12" s="37">
        <v>0</v>
      </c>
    </row>
    <row r="13" spans="1:9" ht="15.75" x14ac:dyDescent="0.25">
      <c r="A13" s="131" t="s">
        <v>11</v>
      </c>
      <c r="B13" s="132"/>
      <c r="C13" s="132"/>
      <c r="D13" s="133"/>
      <c r="E13" s="37">
        <v>0</v>
      </c>
      <c r="F13" s="37">
        <v>0</v>
      </c>
      <c r="G13" s="37">
        <v>3449.99</v>
      </c>
    </row>
    <row r="14" spans="1:9" ht="15.75" x14ac:dyDescent="0.25">
      <c r="A14" s="131" t="s">
        <v>12</v>
      </c>
      <c r="B14" s="132"/>
      <c r="C14" s="132"/>
      <c r="D14" s="133"/>
      <c r="E14" s="37">
        <v>0</v>
      </c>
      <c r="F14" s="37">
        <v>0</v>
      </c>
      <c r="G14" s="37">
        <v>7976.87</v>
      </c>
    </row>
    <row r="15" spans="1:9" ht="15.75" x14ac:dyDescent="0.25">
      <c r="A15" s="124" t="s">
        <v>91</v>
      </c>
      <c r="B15" s="124"/>
      <c r="C15" s="124"/>
      <c r="D15" s="124"/>
      <c r="E15" s="37">
        <v>0</v>
      </c>
      <c r="F15" s="37">
        <v>0</v>
      </c>
      <c r="G15" s="37">
        <v>33002.54</v>
      </c>
    </row>
    <row r="16" spans="1:9" ht="15.75" x14ac:dyDescent="0.25">
      <c r="A16" s="131" t="s">
        <v>80</v>
      </c>
      <c r="B16" s="132"/>
      <c r="C16" s="132"/>
      <c r="D16" s="133"/>
      <c r="E16" s="37">
        <v>0</v>
      </c>
      <c r="F16" s="37">
        <v>0</v>
      </c>
      <c r="G16" s="37">
        <v>1845.82</v>
      </c>
    </row>
    <row r="17" spans="1:10" ht="63.75" customHeight="1" x14ac:dyDescent="0.25">
      <c r="A17" s="139" t="s">
        <v>81</v>
      </c>
      <c r="B17" s="140"/>
      <c r="C17" s="140"/>
      <c r="D17" s="141"/>
      <c r="E17" s="37">
        <v>39948.120000000003</v>
      </c>
      <c r="F17" s="37">
        <v>38124.58</v>
      </c>
      <c r="G17" s="37">
        <v>8629.07</v>
      </c>
    </row>
    <row r="18" spans="1:10" ht="15.75" hidden="1" x14ac:dyDescent="0.25">
      <c r="A18" s="124" t="s">
        <v>82</v>
      </c>
      <c r="B18" s="124"/>
      <c r="C18" s="124"/>
      <c r="D18" s="124"/>
      <c r="E18" s="37"/>
      <c r="F18" s="37"/>
      <c r="G18" s="37"/>
      <c r="J18" s="18"/>
    </row>
    <row r="19" spans="1:10" ht="15.75" hidden="1" x14ac:dyDescent="0.25">
      <c r="A19" s="124" t="s">
        <v>83</v>
      </c>
      <c r="B19" s="124"/>
      <c r="C19" s="124"/>
      <c r="D19" s="124"/>
      <c r="E19" s="37"/>
      <c r="F19" s="37"/>
      <c r="G19" s="37"/>
    </row>
    <row r="20" spans="1:10" ht="15.75" hidden="1" x14ac:dyDescent="0.25">
      <c r="A20" s="124" t="s">
        <v>84</v>
      </c>
      <c r="B20" s="124"/>
      <c r="C20" s="124"/>
      <c r="D20" s="124"/>
      <c r="E20" s="37"/>
      <c r="F20" s="37"/>
      <c r="G20" s="37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30579.73</v>
      </c>
      <c r="F21" s="56">
        <f>SUM(F22:F25)</f>
        <v>29329.03</v>
      </c>
      <c r="G21" s="56">
        <f>SUM(G22:G25)</f>
        <v>5957.46</v>
      </c>
    </row>
    <row r="22" spans="1:10" ht="15.75" x14ac:dyDescent="0.25">
      <c r="A22" s="131" t="s">
        <v>92</v>
      </c>
      <c r="B22" s="132"/>
      <c r="C22" s="132"/>
      <c r="D22" s="133"/>
      <c r="E22" s="37">
        <v>959.05</v>
      </c>
      <c r="F22" s="37">
        <v>915.55</v>
      </c>
      <c r="G22" s="37">
        <v>196.55</v>
      </c>
    </row>
    <row r="23" spans="1:10" ht="15.75" x14ac:dyDescent="0.25">
      <c r="A23" s="131" t="s">
        <v>93</v>
      </c>
      <c r="B23" s="132"/>
      <c r="C23" s="132"/>
      <c r="D23" s="133"/>
      <c r="E23" s="37">
        <v>0</v>
      </c>
      <c r="F23" s="37">
        <v>0</v>
      </c>
      <c r="G23" s="37">
        <v>0</v>
      </c>
    </row>
    <row r="24" spans="1:10" ht="15.75" x14ac:dyDescent="0.25">
      <c r="A24" s="131" t="s">
        <v>57</v>
      </c>
      <c r="B24" s="132"/>
      <c r="C24" s="132"/>
      <c r="D24" s="133"/>
      <c r="E24" s="37">
        <v>28999.08</v>
      </c>
      <c r="F24" s="37">
        <v>27683.79</v>
      </c>
      <c r="G24" s="37">
        <v>5674.58</v>
      </c>
    </row>
    <row r="25" spans="1:10" ht="15.75" x14ac:dyDescent="0.25">
      <c r="A25" s="131" t="s">
        <v>86</v>
      </c>
      <c r="B25" s="132"/>
      <c r="C25" s="132"/>
      <c r="D25" s="133"/>
      <c r="E25" s="37">
        <v>621.6</v>
      </c>
      <c r="F25" s="37">
        <v>729.69</v>
      </c>
      <c r="G25" s="37">
        <v>86.33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37"/>
      <c r="F27" s="37"/>
      <c r="G27" s="37"/>
      <c r="J27" s="18"/>
    </row>
    <row r="28" spans="1:10" ht="8.4499999999999993" customHeight="1" x14ac:dyDescent="0.25">
      <c r="A28" s="57"/>
      <c r="B28" s="57"/>
      <c r="C28" s="57"/>
      <c r="D28" s="57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78" t="s">
        <v>94</v>
      </c>
      <c r="B30" s="78"/>
      <c r="C30" s="78"/>
      <c r="D30" s="78"/>
      <c r="E30" s="78"/>
      <c r="F30" s="38">
        <f>'Ковенская 4 а(2022)'!F64</f>
        <v>-1310187.4121432833</v>
      </c>
      <c r="G30" s="58"/>
    </row>
    <row r="31" spans="1:10" x14ac:dyDescent="0.2">
      <c r="A31" s="72" t="s">
        <v>72</v>
      </c>
      <c r="B31" s="73"/>
      <c r="C31" s="73"/>
      <c r="D31" s="73"/>
      <c r="E31" s="74"/>
      <c r="F31" s="66">
        <f>SUM(F33:F37)</f>
        <v>7350.1175438753435</v>
      </c>
      <c r="G31" s="1"/>
      <c r="H31" s="1"/>
    </row>
    <row r="32" spans="1:10" ht="67.150000000000006" customHeight="1" x14ac:dyDescent="0.2">
      <c r="A32" s="75"/>
      <c r="B32" s="76"/>
      <c r="C32" s="76"/>
      <c r="D32" s="76"/>
      <c r="E32" s="77"/>
      <c r="F32" s="67"/>
      <c r="G32" s="1"/>
      <c r="H32" s="1"/>
    </row>
    <row r="33" spans="1:12" ht="15.75" hidden="1" x14ac:dyDescent="0.25">
      <c r="A33" s="63" t="s">
        <v>16</v>
      </c>
      <c r="B33" s="64"/>
      <c r="C33" s="64"/>
      <c r="D33" s="64"/>
      <c r="E33" s="65"/>
      <c r="F33" s="24">
        <f>'[7]УК ВР декабрь нар'!W325+'[7]УК ВР декабрь нар'!FE325</f>
        <v>2329.0758800503359</v>
      </c>
      <c r="G33" s="1"/>
      <c r="H33" s="1"/>
      <c r="L33" s="62"/>
    </row>
    <row r="34" spans="1:12" ht="15.75" hidden="1" x14ac:dyDescent="0.25">
      <c r="A34" s="63" t="s">
        <v>31</v>
      </c>
      <c r="B34" s="64"/>
      <c r="C34" s="64"/>
      <c r="D34" s="64"/>
      <c r="E34" s="65"/>
      <c r="F34" s="24">
        <f>'[7]УК ВР декабрь нар'!FF325+'[7]УК ВР декабрь нар'!X325</f>
        <v>576.12030379062173</v>
      </c>
      <c r="G34" s="1"/>
      <c r="H34" s="1"/>
    </row>
    <row r="35" spans="1:12" ht="15.75" hidden="1" x14ac:dyDescent="0.25">
      <c r="A35" s="63" t="s">
        <v>18</v>
      </c>
      <c r="B35" s="64"/>
      <c r="C35" s="64"/>
      <c r="D35" s="64"/>
      <c r="E35" s="65"/>
      <c r="F35" s="24">
        <f>'[7]УК ВР декабрь нар'!Y325+'[7]УК ВР декабрь нар'!FH325+'[7]УК ВР декабрь нар'!AW325</f>
        <v>1402.6128000000001</v>
      </c>
      <c r="G35" s="1"/>
      <c r="H35" s="1"/>
    </row>
    <row r="36" spans="1:12" ht="15.75" hidden="1" x14ac:dyDescent="0.25">
      <c r="A36" s="63" t="s">
        <v>19</v>
      </c>
      <c r="B36" s="64"/>
      <c r="C36" s="64"/>
      <c r="D36" s="64"/>
      <c r="E36" s="65"/>
      <c r="F36" s="24">
        <f>'[7]УК ВР декабрь нар'!AV325+'[7]УК ВР декабрь нар'!FX325</f>
        <v>412.00000000416873</v>
      </c>
      <c r="G36" s="1"/>
      <c r="H36" s="1"/>
    </row>
    <row r="37" spans="1:12" ht="26.45" hidden="1" customHeight="1" x14ac:dyDescent="0.25">
      <c r="A37" s="69" t="s">
        <v>61</v>
      </c>
      <c r="B37" s="70"/>
      <c r="C37" s="70"/>
      <c r="D37" s="70"/>
      <c r="E37" s="71"/>
      <c r="F37" s="24">
        <f>'[7]УК ВР декабрь нар'!FY325+'[7]УК ВР декабрь нар'!AX325</f>
        <v>2630.3085600302161</v>
      </c>
      <c r="G37" s="1"/>
      <c r="H37" s="1"/>
    </row>
    <row r="38" spans="1:12" x14ac:dyDescent="0.2">
      <c r="A38" s="72" t="s">
        <v>73</v>
      </c>
      <c r="B38" s="73"/>
      <c r="C38" s="73"/>
      <c r="D38" s="73"/>
      <c r="E38" s="74"/>
      <c r="F38" s="66">
        <f>SUM(F40:F44)+4568.02</f>
        <v>48421.142313369695</v>
      </c>
      <c r="G38" s="1"/>
      <c r="H38" s="1"/>
    </row>
    <row r="39" spans="1:12" ht="94.9" customHeight="1" x14ac:dyDescent="0.2">
      <c r="A39" s="75"/>
      <c r="B39" s="76"/>
      <c r="C39" s="76"/>
      <c r="D39" s="76"/>
      <c r="E39" s="77"/>
      <c r="F39" s="67"/>
      <c r="G39" s="1"/>
      <c r="H39" s="1"/>
    </row>
    <row r="40" spans="1:12" ht="15.6" hidden="1" customHeight="1" x14ac:dyDescent="0.25">
      <c r="A40" s="68" t="s">
        <v>95</v>
      </c>
      <c r="B40" s="68"/>
      <c r="C40" s="68"/>
      <c r="D40" s="68"/>
      <c r="E40" s="68"/>
      <c r="F40" s="24">
        <f>'[7]УК ВР март нар'!CQ325+'[7]УК ВР декабрь нар'!CT325+'[7]УК ВР декабрь нар'!ED325+'[7]УК ВР декабрь нар'!EE325</f>
        <v>41702.647830148664</v>
      </c>
      <c r="G40" s="1"/>
      <c r="H40" s="1"/>
      <c r="L40" s="39"/>
    </row>
    <row r="41" spans="1:12" ht="15.6" hidden="1" customHeight="1" x14ac:dyDescent="0.25">
      <c r="A41" s="68" t="s">
        <v>31</v>
      </c>
      <c r="B41" s="68"/>
      <c r="C41" s="68"/>
      <c r="D41" s="68"/>
      <c r="E41" s="68"/>
      <c r="F41" s="24">
        <f>'[7]УК ВР март нар'!CR325+'[7]УК ВР декабрь нар'!EF325</f>
        <v>360.30645923161944</v>
      </c>
      <c r="G41" s="1"/>
      <c r="H41" s="1"/>
    </row>
    <row r="42" spans="1:12" ht="15.6" hidden="1" customHeight="1" x14ac:dyDescent="0.25">
      <c r="A42" s="68" t="s">
        <v>18</v>
      </c>
      <c r="B42" s="68"/>
      <c r="C42" s="68"/>
      <c r="D42" s="68"/>
      <c r="E42" s="68"/>
      <c r="F42" s="24">
        <f>'[7]УК ВР март нар'!CS325+'[7]УК ВР декабрь нар'!EG325</f>
        <v>497.84069081701693</v>
      </c>
      <c r="G42" s="1"/>
      <c r="H42" s="1"/>
    </row>
    <row r="43" spans="1:12" ht="15.6" hidden="1" customHeight="1" x14ac:dyDescent="0.25">
      <c r="A43" s="68" t="s">
        <v>19</v>
      </c>
      <c r="B43" s="68"/>
      <c r="C43" s="68"/>
      <c r="D43" s="68"/>
      <c r="E43" s="68"/>
      <c r="F43" s="24">
        <f>'[7]УК ВР декабрь нар'!FA325</f>
        <v>200.99999999999997</v>
      </c>
      <c r="G43" s="1"/>
      <c r="H43" s="1"/>
    </row>
    <row r="44" spans="1:12" ht="51" hidden="1" customHeight="1" x14ac:dyDescent="0.25">
      <c r="A44" s="69" t="s">
        <v>63</v>
      </c>
      <c r="B44" s="79"/>
      <c r="C44" s="79"/>
      <c r="D44" s="79"/>
      <c r="E44" s="80"/>
      <c r="F44" s="24">
        <f>'[7]УК ВР март нар'!DI325+'[7]УК ВР декабрь нар'!FB325</f>
        <v>1091.3273331723904</v>
      </c>
      <c r="G44" s="1"/>
      <c r="H44" s="1"/>
    </row>
    <row r="45" spans="1:12" ht="63.6" customHeight="1" x14ac:dyDescent="0.25">
      <c r="A45" s="81" t="s">
        <v>74</v>
      </c>
      <c r="B45" s="82"/>
      <c r="C45" s="82"/>
      <c r="D45" s="82"/>
      <c r="E45" s="83"/>
      <c r="F45" s="25">
        <f>SUM(F46:F54)</f>
        <v>57002.959999999992</v>
      </c>
      <c r="G45" s="1"/>
      <c r="H45" s="1"/>
    </row>
    <row r="46" spans="1:12" ht="15.75" hidden="1" x14ac:dyDescent="0.25">
      <c r="A46" s="84" t="s">
        <v>20</v>
      </c>
      <c r="B46" s="85"/>
      <c r="C46" s="85"/>
      <c r="D46" s="85"/>
      <c r="E46" s="86"/>
      <c r="F46" s="24">
        <f>'[7]УК ВР декабрь нар'!GO325+'[7]УК ВР декабрь нар'!GP325</f>
        <v>57002.959999999992</v>
      </c>
      <c r="G46" s="1"/>
      <c r="H46" s="1"/>
      <c r="L46" s="39"/>
    </row>
    <row r="47" spans="1:12" ht="15.75" hidden="1" x14ac:dyDescent="0.25">
      <c r="A47" s="63" t="s">
        <v>31</v>
      </c>
      <c r="B47" s="64"/>
      <c r="C47" s="64"/>
      <c r="D47" s="64"/>
      <c r="E47" s="64"/>
      <c r="F47" s="24"/>
      <c r="G47" s="1"/>
      <c r="H47" s="1"/>
    </row>
    <row r="48" spans="1:12" ht="15.75" hidden="1" x14ac:dyDescent="0.25">
      <c r="A48" s="68" t="s">
        <v>21</v>
      </c>
      <c r="B48" s="68"/>
      <c r="C48" s="68"/>
      <c r="D48" s="68"/>
      <c r="E48" s="63"/>
      <c r="F48" s="24"/>
      <c r="G48" s="1"/>
      <c r="H48" s="1"/>
    </row>
    <row r="49" spans="1:15" ht="15.75" hidden="1" x14ac:dyDescent="0.25">
      <c r="A49" s="63" t="s">
        <v>17</v>
      </c>
      <c r="B49" s="64"/>
      <c r="C49" s="64"/>
      <c r="D49" s="64"/>
      <c r="E49" s="64"/>
      <c r="F49" s="24"/>
      <c r="G49" s="1"/>
      <c r="H49" s="1"/>
    </row>
    <row r="50" spans="1:15" ht="15.75" hidden="1" x14ac:dyDescent="0.25">
      <c r="A50" s="68" t="s">
        <v>22</v>
      </c>
      <c r="B50" s="68"/>
      <c r="C50" s="68"/>
      <c r="D50" s="68"/>
      <c r="E50" s="63"/>
      <c r="F50" s="24"/>
      <c r="G50" s="1"/>
      <c r="H50" s="1"/>
    </row>
    <row r="51" spans="1:15" ht="15.75" hidden="1" x14ac:dyDescent="0.25">
      <c r="A51" s="63" t="s">
        <v>17</v>
      </c>
      <c r="B51" s="64"/>
      <c r="C51" s="64"/>
      <c r="D51" s="64"/>
      <c r="E51" s="64"/>
      <c r="F51" s="24"/>
      <c r="G51" s="1"/>
      <c r="H51" s="1"/>
    </row>
    <row r="52" spans="1:15" ht="15.75" hidden="1" x14ac:dyDescent="0.25">
      <c r="A52" s="68" t="s">
        <v>18</v>
      </c>
      <c r="B52" s="68"/>
      <c r="C52" s="68"/>
      <c r="D52" s="68"/>
      <c r="E52" s="63"/>
      <c r="F52" s="24"/>
      <c r="G52" s="1"/>
      <c r="H52" s="1"/>
    </row>
    <row r="53" spans="1:15" ht="15.75" hidden="1" x14ac:dyDescent="0.25">
      <c r="A53" s="63" t="s">
        <v>19</v>
      </c>
      <c r="B53" s="64"/>
      <c r="C53" s="64"/>
      <c r="D53" s="64"/>
      <c r="E53" s="64"/>
      <c r="F53" s="24">
        <f>'[7]УК ВР декабрь нар'!GR325+'[7]УК ВР декабрь нар'!GS325+'[7]УК ВР декабрь нар'!GT325+'[7]УК ВР декабрь нар'!GU325+'[7]УК ВР декабрь нар'!GV325+'[7]УК ВР декабрь нар'!GW325+'[7]УК ВР декабрь нар'!GX325+'[7]УК ВР декабрь нар'!GY325+'[7]УК ВР декабрь нар'!GZ325</f>
        <v>0</v>
      </c>
      <c r="G53" s="1"/>
      <c r="H53" s="1"/>
    </row>
    <row r="54" spans="1:15" ht="15.75" hidden="1" x14ac:dyDescent="0.25">
      <c r="A54" s="69" t="s">
        <v>64</v>
      </c>
      <c r="B54" s="79"/>
      <c r="C54" s="79"/>
      <c r="D54" s="79"/>
      <c r="E54" s="80"/>
      <c r="F54" s="24"/>
      <c r="G54" s="1"/>
      <c r="H54" s="1"/>
    </row>
    <row r="55" spans="1:15" ht="15.6" hidden="1" customHeight="1" x14ac:dyDescent="0.25">
      <c r="A55" s="81" t="s">
        <v>37</v>
      </c>
      <c r="B55" s="64"/>
      <c r="C55" s="64"/>
      <c r="D55" s="64"/>
      <c r="E55" s="65"/>
      <c r="F55" s="31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5">
        <f>F31+F38+F45+F55</f>
        <v>112774.21985724503</v>
      </c>
      <c r="H56" s="1"/>
      <c r="K56" s="18"/>
    </row>
    <row r="57" spans="1:15" ht="15.75" x14ac:dyDescent="0.25">
      <c r="A57" s="30" t="s">
        <v>66</v>
      </c>
      <c r="B57" s="59"/>
      <c r="C57" s="59"/>
      <c r="D57" s="59"/>
      <c r="E57" s="59"/>
      <c r="F57" s="25">
        <f>F58+F59+F60</f>
        <v>16028.02</v>
      </c>
      <c r="G57" s="1"/>
      <c r="H57" s="1"/>
    </row>
    <row r="58" spans="1:15" ht="15.75" x14ac:dyDescent="0.25">
      <c r="A58" s="63" t="s">
        <v>23</v>
      </c>
      <c r="B58" s="64"/>
      <c r="C58" s="64"/>
      <c r="D58" s="64"/>
      <c r="E58" s="64"/>
      <c r="F58" s="24">
        <v>1970.36</v>
      </c>
      <c r="G58" s="1"/>
      <c r="H58" s="1"/>
    </row>
    <row r="59" spans="1:15" ht="15.75" x14ac:dyDescent="0.25">
      <c r="A59" s="63" t="s">
        <v>24</v>
      </c>
      <c r="B59" s="64"/>
      <c r="C59" s="64"/>
      <c r="D59" s="64"/>
      <c r="E59" s="64"/>
      <c r="F59" s="24">
        <v>14057.66</v>
      </c>
      <c r="G59" s="1"/>
      <c r="H59" s="1"/>
    </row>
    <row r="60" spans="1:15" ht="18" hidden="1" customHeight="1" x14ac:dyDescent="0.25">
      <c r="A60" s="84" t="s">
        <v>25</v>
      </c>
      <c r="B60" s="85"/>
      <c r="C60" s="85"/>
      <c r="D60" s="85"/>
      <c r="E60" s="86"/>
      <c r="F60" s="24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5">
        <f>F56+F57</f>
        <v>128802.23985724503</v>
      </c>
      <c r="G61" s="1"/>
      <c r="H61" s="1"/>
      <c r="N61" s="18"/>
      <c r="O61" s="18"/>
    </row>
    <row r="62" spans="1:15" ht="15.75" x14ac:dyDescent="0.25">
      <c r="A62" s="78" t="s">
        <v>26</v>
      </c>
      <c r="B62" s="78"/>
      <c r="C62" s="78"/>
      <c r="D62" s="78"/>
      <c r="E62" s="78"/>
      <c r="F62" s="26">
        <f>E17</f>
        <v>39948.120000000003</v>
      </c>
      <c r="G62" s="1"/>
      <c r="H62" s="1"/>
    </row>
    <row r="63" spans="1:15" ht="15.75" x14ac:dyDescent="0.25">
      <c r="A63" s="78" t="s">
        <v>27</v>
      </c>
      <c r="B63" s="78"/>
      <c r="C63" s="78"/>
      <c r="D63" s="78"/>
      <c r="E63" s="78"/>
      <c r="F63" s="25">
        <f>F17</f>
        <v>38124.58</v>
      </c>
      <c r="G63" s="1"/>
      <c r="H63" s="27"/>
    </row>
    <row r="64" spans="1:15" ht="15.75" x14ac:dyDescent="0.25">
      <c r="A64" s="87" t="s">
        <v>88</v>
      </c>
      <c r="B64" s="87"/>
      <c r="C64" s="87"/>
      <c r="D64" s="87"/>
      <c r="E64" s="87"/>
      <c r="F64" s="25">
        <f>F30+F62-F61</f>
        <v>-1399041.5320005282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-1407670.6020005282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Ковенская 4 а</vt:lpstr>
      <vt:lpstr>Ковенская 4 а(2019)</vt:lpstr>
      <vt:lpstr>Ковенская 4 а(2020)</vt:lpstr>
      <vt:lpstr>Ковенская 4 а(2021)</vt:lpstr>
      <vt:lpstr>Ковенская 4 а(2022)</vt:lpstr>
      <vt:lpstr>Ковенская 4 а(2023)</vt:lpstr>
      <vt:lpstr>'Ковенская 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2018-04-11T08:57:29Z</cp:lastPrinted>
  <dcterms:created xsi:type="dcterms:W3CDTF">2013-05-24T09:13:10Z</dcterms:created>
  <dcterms:modified xsi:type="dcterms:W3CDTF">2024-05-20T10:56:54Z</dcterms:modified>
</cp:coreProperties>
</file>